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AA6" revisionsPassword="CBC4" lockStructure="1" lockRevision="1"/>
  <bookViews>
    <workbookView xWindow="360" yWindow="600" windowWidth="10515" windowHeight="4200" tabRatio="876" firstSheet="1" activeTab="7"/>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'Sch-1'!$M$1:$M$144</definedName>
    <definedName name="ab" localSheetId="9">#REF!</definedName>
    <definedName name="ab">#REF!</definedName>
    <definedName name="logo1">"Picture 7"</definedName>
    <definedName name="_xlnm.Print_Area" localSheetId="17">'Bid Form 2nd Envelope'!$A$1:$F$56</definedName>
    <definedName name="_xlnm.Print_Area" localSheetId="1">Cover!$A$1:$G$15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'Sch-1'!$A$1:$N$114</definedName>
    <definedName name="_xlnm.Print_Area" localSheetId="5">'Sch-2'!$A$1:$J$110</definedName>
    <definedName name="_xlnm.Print_Area" localSheetId="6">'Sch-3'!$A$1:$P$154</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'Sch-7'!$A$1:$N$26</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Bidder'!$H:$K,'Names of Bidder'!$AA:$AB</definedName>
    <definedName name="Z_22CC5C8B_E1A0_44D5_9004_AA64A7EE9D42_.wvu.Cols" localSheetId="4" hidden="1">'Sch-1'!$O:$AD</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J,'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'Sch-1'!$M$1:$M$144</definedName>
    <definedName name="Z_22CC5C8B_E1A0_44D5_9004_AA64A7EE9D42_.wvu.PrintArea" localSheetId="17" hidden="1">'Bid Form 2nd Envelope'!$A$1:$F$56</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'Sch-1'!$A$1:$N$114</definedName>
    <definedName name="Z_22CC5C8B_E1A0_44D5_9004_AA64A7EE9D42_.wvu.PrintArea" localSheetId="5" hidden="1">'Sch-2'!$A$1:$J$110</definedName>
    <definedName name="Z_22CC5C8B_E1A0_44D5_9004_AA64A7EE9D42_.wvu.PrintArea" localSheetId="6" hidden="1">'Sch-3'!$A$1:$P$154</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'Sch-7'!$A$1:$N$26</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definedName>
    <definedName name="Z_22CC5C8B_E1A0_44D5_9004_AA64A7EE9D42_.wvu.Rows" localSheetId="3" hidden="1">'Names of Bidder'!$19:$22</definedName>
    <definedName name="Z_22CC5C8B_E1A0_44D5_9004_AA64A7EE9D42_.wvu.Rows" localSheetId="12" hidden="1">'Sch-7'!$58:$176</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'Sch-1'!$A$1:$N$114</definedName>
    <definedName name="Z_83920EE0_E8FD_48B1_9AB8_BA60512AB904_.wvu.PrintArea" localSheetId="5" hidden="1">'Sch-2'!$A$1:$J$110</definedName>
    <definedName name="Z_83920EE0_E8FD_48B1_9AB8_BA60512AB904_.wvu.PrintArea" localSheetId="6" hidden="1">'Sch-3'!$A$1:$P$154</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'Sch-7'!$A$1:$K$26</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'Sch-7'!$58:$176</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'Sch-1'!$A$1:$N$114</definedName>
    <definedName name="Z_BF4E98EC_B3A8_42CF_8525_78BE0EF2C154_.wvu.PrintArea" localSheetId="5" hidden="1">'Sch-2'!$A$1:$J$110</definedName>
    <definedName name="Z_BF4E98EC_B3A8_42CF_8525_78BE0EF2C154_.wvu.PrintArea" localSheetId="6" hidden="1">'Sch-3'!$A$1:$P$154</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'Sch-7'!$A$1:$K$26</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'Sch-7'!$58:$176</definedName>
    <definedName name="Z_E07C3741_2D32_4A0E_A6D2_462BF1B0AE44_.wvu.Cols" localSheetId="0" hidden="1">Basic!$I:$I</definedName>
    <definedName name="Z_E07C3741_2D32_4A0E_A6D2_462BF1B0AE4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E07C3741_2D32_4A0E_A6D2_462BF1B0AE44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E07C3741_2D32_4A0E_A6D2_462BF1B0AE44_.wvu.Cols" localSheetId="3" hidden="1">'Names of Bidder'!$H:$K,'Names of Bidder'!$AA:$AB</definedName>
    <definedName name="Z_E07C3741_2D32_4A0E_A6D2_462BF1B0AE44_.wvu.Cols" localSheetId="4" hidden="1">'Sch-1'!$O:$AD</definedName>
    <definedName name="Z_E07C3741_2D32_4A0E_A6D2_462BF1B0AE4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E07C3741_2D32_4A0E_A6D2_462BF1B0AE44_.wvu.Cols" localSheetId="6" hidden="1">'Sch-3'!$Q:$AJ,'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E07C3741_2D32_4A0E_A6D2_462BF1B0AE4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E07C3741_2D32_4A0E_A6D2_462BF1B0AE4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E07C3741_2D32_4A0E_A6D2_462BF1B0AE44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E07C3741_2D32_4A0E_A6D2_462BF1B0AE44_.wvu.FilterData" localSheetId="4" hidden="1">'Sch-1'!$M$1:$M$144</definedName>
    <definedName name="Z_E07C3741_2D32_4A0E_A6D2_462BF1B0AE44_.wvu.PrintArea" localSheetId="17" hidden="1">'Bid Form 2nd Envelope'!$A$1:$F$56</definedName>
    <definedName name="Z_E07C3741_2D32_4A0E_A6D2_462BF1B0AE44_.wvu.PrintArea" localSheetId="1" hidden="1">Cover!$A$1:$G$15</definedName>
    <definedName name="Z_E07C3741_2D32_4A0E_A6D2_462BF1B0AE44_.wvu.PrintArea" localSheetId="13" hidden="1">Discount!$A$2:$G$41</definedName>
    <definedName name="Z_E07C3741_2D32_4A0E_A6D2_462BF1B0AE44_.wvu.PrintArea" localSheetId="15" hidden="1">'Entry Tax'!$A$1:$E$16</definedName>
    <definedName name="Z_E07C3741_2D32_4A0E_A6D2_462BF1B0AE44_.wvu.PrintArea" localSheetId="2" hidden="1">Instructions!$A$1:$C$52</definedName>
    <definedName name="Z_E07C3741_2D32_4A0E_A6D2_462BF1B0AE44_.wvu.PrintArea" localSheetId="3" hidden="1">'Names of Bidder'!$B$1:$G$28</definedName>
    <definedName name="Z_E07C3741_2D32_4A0E_A6D2_462BF1B0AE44_.wvu.PrintArea" localSheetId="14" hidden="1">Octroi!$A$1:$E$16</definedName>
    <definedName name="Z_E07C3741_2D32_4A0E_A6D2_462BF1B0AE44_.wvu.PrintArea" localSheetId="16" hidden="1">'Other Taxes &amp; Duties'!$A$1:$F$16</definedName>
    <definedName name="Z_E07C3741_2D32_4A0E_A6D2_462BF1B0AE44_.wvu.PrintArea" localSheetId="4" hidden="1">'Sch-1'!$A$1:$N$114</definedName>
    <definedName name="Z_E07C3741_2D32_4A0E_A6D2_462BF1B0AE44_.wvu.PrintArea" localSheetId="5" hidden="1">'Sch-2'!$A$1:$J$110</definedName>
    <definedName name="Z_E07C3741_2D32_4A0E_A6D2_462BF1B0AE44_.wvu.PrintArea" localSheetId="6" hidden="1">'Sch-3'!$A$1:$P$154</definedName>
    <definedName name="Z_E07C3741_2D32_4A0E_A6D2_462BF1B0AE44_.wvu.PrintArea" localSheetId="7" hidden="1">'Sch-4'!$A$1:$N$29</definedName>
    <definedName name="Z_E07C3741_2D32_4A0E_A6D2_462BF1B0AE44_.wvu.PrintArea" localSheetId="8" hidden="1">'Sch-5'!$A$1:$E$23</definedName>
    <definedName name="Z_E07C3741_2D32_4A0E_A6D2_462BF1B0AE44_.wvu.PrintArea" localSheetId="9" hidden="1">'Sch-5 after discount'!$A$1:$E$23</definedName>
    <definedName name="Z_E07C3741_2D32_4A0E_A6D2_462BF1B0AE44_.wvu.PrintArea" localSheetId="10" hidden="1">'Sch-6'!$A$1:$D$30</definedName>
    <definedName name="Z_E07C3741_2D32_4A0E_A6D2_462BF1B0AE44_.wvu.PrintArea" localSheetId="11" hidden="1">'Sch-6 After Discount'!$A$1:$D$30</definedName>
    <definedName name="Z_E07C3741_2D32_4A0E_A6D2_462BF1B0AE44_.wvu.PrintArea" localSheetId="12" hidden="1">'Sch-7'!$A$1:$N$26</definedName>
    <definedName name="Z_E07C3741_2D32_4A0E_A6D2_462BF1B0AE44_.wvu.PrintTitles" localSheetId="4" hidden="1">'Sch-1'!$15:$16</definedName>
    <definedName name="Z_E07C3741_2D32_4A0E_A6D2_462BF1B0AE44_.wvu.PrintTitles" localSheetId="5" hidden="1">'Sch-2'!$15:$16</definedName>
    <definedName name="Z_E07C3741_2D32_4A0E_A6D2_462BF1B0AE44_.wvu.PrintTitles" localSheetId="6" hidden="1">'Sch-3'!$14:$15</definedName>
    <definedName name="Z_E07C3741_2D32_4A0E_A6D2_462BF1B0AE44_.wvu.PrintTitles" localSheetId="8" hidden="1">'Sch-5'!$3:$13</definedName>
    <definedName name="Z_E07C3741_2D32_4A0E_A6D2_462BF1B0AE44_.wvu.PrintTitles" localSheetId="9" hidden="1">'Sch-5 after discount'!$3:$13</definedName>
    <definedName name="Z_E07C3741_2D32_4A0E_A6D2_462BF1B0AE44_.wvu.PrintTitles" localSheetId="10" hidden="1">'Sch-6'!$3:$13</definedName>
    <definedName name="Z_E07C3741_2D32_4A0E_A6D2_462BF1B0AE44_.wvu.PrintTitles" localSheetId="11" hidden="1">'Sch-6 After Discount'!$3:$13</definedName>
    <definedName name="Z_E07C3741_2D32_4A0E_A6D2_462BF1B0AE44_.wvu.Rows" localSheetId="1" hidden="1">Cover!$7:$7</definedName>
    <definedName name="Z_E07C3741_2D32_4A0E_A6D2_462BF1B0AE44_.wvu.Rows" localSheetId="13" hidden="1">Discount!$30:$32</definedName>
    <definedName name="Z_E07C3741_2D32_4A0E_A6D2_462BF1B0AE44_.wvu.Rows" localSheetId="2" hidden="1">Instructions!$15:$17</definedName>
    <definedName name="Z_E07C3741_2D32_4A0E_A6D2_462BF1B0AE44_.wvu.Rows" localSheetId="3" hidden="1">'Names of Bidder'!$19:$22</definedName>
    <definedName name="Z_E07C3741_2D32_4A0E_A6D2_462BF1B0AE44_.wvu.Rows" localSheetId="12" hidden="1">'Sch-7'!$58:$176</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s>
  <calcPr calcId="145621"/>
  <customWorkbookViews>
    <customWorkbookView name="Parvinder Malik {परविंदर मलिक} - Personal View" guid="{E07C3741-2D32-4A0E-A6D2-462BF1B0AE44}" mergeInterval="0" personalView="1" maximized="1" windowWidth="1362" windowHeight="542" tabRatio="876" activeSheetId="8"/>
    <customWorkbookView name="Rahul {Rahul} - Personal View" guid="{BF4E98EC-B3A8-42CF-8525-78BE0EF2C154}" mergeInterval="0" personalView="1" maximized="1" windowWidth="1916" windowHeight="854" tabRatio="944" activeSheetId="2"/>
    <customWorkbookView name="Ankit Vaishnav {Ankit Vaishnav} - Personal View" guid="{83920EE0-E8FD-48B1-9AB8-BA60512AB904}" mergeInterval="0" personalView="1" maximized="1" windowWidth="1916" windowHeight="854" tabRatio="944" activeSheetId="18"/>
    <customWorkbookView name="Kapil Mandil {कपिल मंडिल} - Personal View" guid="{22CC5C8B-E1A0-44D5-9004-AA64A7EE9D42}" mergeInterval="0" personalView="1" maximized="1" windowWidth="1916" windowHeight="803" tabRatio="876" activeSheetId="14"/>
  </customWorkbookViews>
</workbook>
</file>

<file path=xl/calcChain.xml><?xml version="1.0" encoding="utf-8"?>
<calcChain xmlns="http://schemas.openxmlformats.org/spreadsheetml/2006/main">
  <c r="P150" i="7" l="1"/>
  <c r="A93" i="7"/>
  <c r="A68" i="6"/>
  <c r="A68" i="5"/>
  <c r="A137" i="7"/>
  <c r="A138" i="7" s="1"/>
  <c r="A139" i="7" s="1"/>
  <c r="A140" i="7" s="1"/>
  <c r="A141" i="7" s="1"/>
  <c r="A142" i="7" s="1"/>
  <c r="A143" i="7" s="1"/>
  <c r="A144" i="7" s="1"/>
  <c r="A145" i="7" s="1"/>
  <c r="A146" i="7" s="1"/>
  <c r="A147" i="7" s="1"/>
  <c r="A148" i="7" s="1"/>
  <c r="A149" i="7" s="1"/>
  <c r="Q106" i="7"/>
  <c r="R106" i="7" s="1"/>
  <c r="P106" i="7"/>
  <c r="Q105" i="7"/>
  <c r="R105" i="7" s="1"/>
  <c r="P105" i="7"/>
  <c r="Q104" i="7"/>
  <c r="R104" i="7" s="1"/>
  <c r="P104" i="7"/>
  <c r="Q103" i="7"/>
  <c r="R103" i="7" s="1"/>
  <c r="P103" i="7"/>
  <c r="Q102" i="7"/>
  <c r="R102" i="7" s="1"/>
  <c r="P102" i="7"/>
  <c r="Q101" i="7"/>
  <c r="R101" i="7" s="1"/>
  <c r="P101" i="7"/>
  <c r="Q100" i="7"/>
  <c r="R100" i="7" s="1"/>
  <c r="P100" i="7"/>
  <c r="Q99" i="7"/>
  <c r="R99" i="7" s="1"/>
  <c r="P99" i="7"/>
  <c r="Q98" i="7"/>
  <c r="R98" i="7" s="1"/>
  <c r="P98" i="7"/>
  <c r="Q97" i="7"/>
  <c r="R97" i="7" s="1"/>
  <c r="P97" i="7"/>
  <c r="Q96" i="7"/>
  <c r="R96" i="7" s="1"/>
  <c r="P96" i="7"/>
  <c r="Q95" i="7"/>
  <c r="R95" i="7" s="1"/>
  <c r="P95" i="7"/>
  <c r="Q94" i="7"/>
  <c r="R94" i="7" s="1"/>
  <c r="P94" i="7"/>
  <c r="Q93" i="7"/>
  <c r="R93" i="7" s="1"/>
  <c r="P93" i="7"/>
  <c r="Q92" i="7"/>
  <c r="R92" i="7" s="1"/>
  <c r="P92" i="7"/>
  <c r="Q91" i="7"/>
  <c r="R91" i="7" s="1"/>
  <c r="P91" i="7"/>
  <c r="Q90" i="7"/>
  <c r="R90" i="7" s="1"/>
  <c r="P90" i="7"/>
  <c r="Q89" i="7"/>
  <c r="R89" i="7" s="1"/>
  <c r="P89" i="7"/>
  <c r="Q88" i="7"/>
  <c r="R88" i="7" s="1"/>
  <c r="P88" i="7"/>
  <c r="Q87" i="7"/>
  <c r="R87" i="7" s="1"/>
  <c r="P87" i="7"/>
  <c r="Q86" i="7"/>
  <c r="R86" i="7" s="1"/>
  <c r="P86" i="7"/>
  <c r="Q85" i="7"/>
  <c r="R85" i="7" s="1"/>
  <c r="P85" i="7"/>
  <c r="Q84" i="7"/>
  <c r="R84" i="7" s="1"/>
  <c r="P84" i="7"/>
  <c r="Q83" i="7"/>
  <c r="R83" i="7" s="1"/>
  <c r="P83" i="7"/>
  <c r="A68" i="7"/>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Q62" i="7"/>
  <c r="R62" i="7" s="1"/>
  <c r="P62" i="7"/>
  <c r="Q61" i="7"/>
  <c r="R61" i="7" s="1"/>
  <c r="P61" i="7"/>
  <c r="Q60" i="7"/>
  <c r="R60" i="7" s="1"/>
  <c r="P60" i="7"/>
  <c r="Q59" i="7"/>
  <c r="R59" i="7" s="1"/>
  <c r="P59" i="7"/>
  <c r="Q58" i="7"/>
  <c r="R58" i="7" s="1"/>
  <c r="P58" i="7"/>
  <c r="A18" i="7"/>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Q50" i="7"/>
  <c r="R50" i="7" s="1"/>
  <c r="P50" i="7"/>
  <c r="Q49" i="7"/>
  <c r="R49" i="7" s="1"/>
  <c r="P49" i="7"/>
  <c r="Q48" i="7"/>
  <c r="R48" i="7" s="1"/>
  <c r="P48" i="7"/>
  <c r="Q47" i="7"/>
  <c r="R47" i="7" s="1"/>
  <c r="P47" i="7"/>
  <c r="Q46" i="7"/>
  <c r="R46" i="7" s="1"/>
  <c r="P46" i="7"/>
  <c r="Q45" i="7"/>
  <c r="R45" i="7" s="1"/>
  <c r="P45" i="7"/>
  <c r="Q44" i="7"/>
  <c r="R44" i="7" s="1"/>
  <c r="P44" i="7"/>
  <c r="Q43" i="7"/>
  <c r="R43" i="7" s="1"/>
  <c r="P43" i="7"/>
  <c r="Q42" i="7"/>
  <c r="R42" i="7" s="1"/>
  <c r="P42" i="7"/>
  <c r="Q41" i="7"/>
  <c r="R41" i="7" s="1"/>
  <c r="P41" i="7"/>
  <c r="Q40" i="7"/>
  <c r="R40" i="7" s="1"/>
  <c r="P40" i="7"/>
  <c r="Q39" i="7"/>
  <c r="R39" i="7" s="1"/>
  <c r="P39" i="7"/>
  <c r="A98" i="6"/>
  <c r="A99" i="6" s="1"/>
  <c r="A100" i="6" s="1"/>
  <c r="A101" i="6" s="1"/>
  <c r="A102" i="6" s="1"/>
  <c r="A103" i="6" s="1"/>
  <c r="J100" i="6"/>
  <c r="J99" i="6"/>
  <c r="J98" i="6"/>
  <c r="J93" i="6"/>
  <c r="J92" i="6"/>
  <c r="J91" i="6"/>
  <c r="J90" i="6"/>
  <c r="J89" i="6"/>
  <c r="J88" i="6"/>
  <c r="J67" i="6"/>
  <c r="J66" i="6"/>
  <c r="J65" i="6"/>
  <c r="J64" i="6"/>
  <c r="J63" i="6"/>
  <c r="J62" i="6"/>
  <c r="J61" i="6"/>
  <c r="J60" i="6"/>
  <c r="J59" i="6"/>
  <c r="J58" i="6"/>
  <c r="J57" i="6"/>
  <c r="J56" i="6"/>
  <c r="J55" i="6"/>
  <c r="A37" i="6"/>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9" i="6" s="1"/>
  <c r="A70" i="6" s="1"/>
  <c r="A71" i="6" s="1"/>
  <c r="A72" i="6" s="1"/>
  <c r="A73" i="6" s="1"/>
  <c r="A74" i="6" s="1"/>
  <c r="A75" i="6" s="1"/>
  <c r="A76" i="6" s="1"/>
  <c r="A77" i="6" s="1"/>
  <c r="A78" i="6" s="1"/>
  <c r="A79" i="6" s="1"/>
  <c r="A80" i="6" s="1"/>
  <c r="A81" i="6" s="1"/>
  <c r="A82" i="6" s="1"/>
  <c r="A98" i="5"/>
  <c r="A99" i="5" s="1"/>
  <c r="A100" i="5" s="1"/>
  <c r="A101" i="5" s="1"/>
  <c r="A102" i="5" s="1"/>
  <c r="A103" i="5" s="1"/>
  <c r="O100" i="5"/>
  <c r="P100" i="5" s="1"/>
  <c r="N100" i="5"/>
  <c r="O99" i="5"/>
  <c r="P99" i="5" s="1"/>
  <c r="N99" i="5"/>
  <c r="O98" i="5"/>
  <c r="P98" i="5" s="1"/>
  <c r="N98" i="5"/>
  <c r="O86" i="5"/>
  <c r="P86" i="5" s="1"/>
  <c r="N86" i="5"/>
  <c r="O85" i="5"/>
  <c r="P85" i="5" s="1"/>
  <c r="N85" i="5"/>
  <c r="O84" i="5"/>
  <c r="P84" i="5" s="1"/>
  <c r="N84" i="5"/>
  <c r="O83" i="5"/>
  <c r="P83" i="5" s="1"/>
  <c r="N83" i="5"/>
  <c r="O82" i="5"/>
  <c r="P82" i="5" s="1"/>
  <c r="N82" i="5"/>
  <c r="O81" i="5"/>
  <c r="P81" i="5" s="1"/>
  <c r="N81" i="5"/>
  <c r="O80" i="5"/>
  <c r="P80" i="5" s="1"/>
  <c r="N80" i="5"/>
  <c r="O79" i="5"/>
  <c r="P79" i="5" s="1"/>
  <c r="N79" i="5"/>
  <c r="O78" i="5"/>
  <c r="P78" i="5" s="1"/>
  <c r="N78" i="5"/>
  <c r="O77" i="5"/>
  <c r="P77" i="5" s="1"/>
  <c r="N77" i="5"/>
  <c r="O76" i="5"/>
  <c r="P76" i="5" s="1"/>
  <c r="N76" i="5"/>
  <c r="O75" i="5"/>
  <c r="P75" i="5" s="1"/>
  <c r="N75" i="5"/>
  <c r="O74" i="5"/>
  <c r="P74" i="5" s="1"/>
  <c r="N74" i="5"/>
  <c r="O73" i="5"/>
  <c r="P73" i="5" s="1"/>
  <c r="N73" i="5"/>
  <c r="O72" i="5"/>
  <c r="P72" i="5" s="1"/>
  <c r="N72" i="5"/>
  <c r="O71" i="5"/>
  <c r="P71" i="5" s="1"/>
  <c r="N71" i="5"/>
  <c r="O70" i="5"/>
  <c r="P70" i="5" s="1"/>
  <c r="N70" i="5"/>
  <c r="O69" i="5"/>
  <c r="P69" i="5" s="1"/>
  <c r="N69" i="5"/>
  <c r="O68" i="5"/>
  <c r="P68" i="5" s="1"/>
  <c r="N68" i="5"/>
  <c r="O95" i="5"/>
  <c r="P95" i="5" s="1"/>
  <c r="N95" i="5"/>
  <c r="O94" i="5"/>
  <c r="P94" i="5" s="1"/>
  <c r="N94" i="5"/>
  <c r="O93" i="5"/>
  <c r="P93" i="5" s="1"/>
  <c r="N93" i="5"/>
  <c r="O92" i="5"/>
  <c r="P92" i="5" s="1"/>
  <c r="N92" i="5"/>
  <c r="O91" i="5"/>
  <c r="P91" i="5" s="1"/>
  <c r="N91" i="5"/>
  <c r="O90" i="5"/>
  <c r="P90" i="5" s="1"/>
  <c r="N90" i="5"/>
  <c r="O89" i="5"/>
  <c r="P89" i="5" s="1"/>
  <c r="N89" i="5"/>
  <c r="O88" i="5"/>
  <c r="P88" i="5" s="1"/>
  <c r="N88" i="5"/>
  <c r="O87" i="5"/>
  <c r="P87" i="5" s="1"/>
  <c r="N87" i="5"/>
  <c r="A37" i="5"/>
  <c r="A38" i="5" s="1"/>
  <c r="A39" i="5" s="1"/>
  <c r="A40" i="5" s="1"/>
  <c r="A41" i="5" s="1"/>
  <c r="A42" i="5" s="1"/>
  <c r="A43" i="5" s="1"/>
  <c r="A44" i="5" s="1"/>
  <c r="A45" i="5" s="1"/>
  <c r="A46" i="5" s="1"/>
  <c r="A47" i="5" s="1"/>
  <c r="A48" i="5" s="1"/>
  <c r="A49" i="5" s="1"/>
  <c r="A50" i="5" s="1"/>
  <c r="A51" i="5" s="1"/>
  <c r="N104" i="5" l="1"/>
  <c r="A83" i="6"/>
  <c r="A84" i="6" s="1"/>
  <c r="A85" i="6" s="1"/>
  <c r="A86" i="6" s="1"/>
  <c r="A87" i="6" s="1"/>
  <c r="A88" i="6" s="1"/>
  <c r="A89" i="6" s="1"/>
  <c r="A90" i="6" s="1"/>
  <c r="A91" i="6" s="1"/>
  <c r="A92" i="6" s="1"/>
  <c r="A93" i="6" s="1"/>
  <c r="A94" i="6" s="1"/>
  <c r="A95" i="6" s="1"/>
  <c r="A52" i="5"/>
  <c r="A53" i="5" s="1"/>
  <c r="A54" i="5" s="1"/>
  <c r="A55" i="5" s="1"/>
  <c r="A56" i="5" s="1"/>
  <c r="A57" i="5" s="1"/>
  <c r="A58" i="5" s="1"/>
  <c r="A59" i="5" s="1"/>
  <c r="A60" i="5" s="1"/>
  <c r="A61" i="5" s="1"/>
  <c r="A62" i="5" s="1"/>
  <c r="A63" i="5" s="1"/>
  <c r="A64" i="5" s="1"/>
  <c r="A65" i="5" s="1"/>
  <c r="A66" i="5" s="1"/>
  <c r="A67" i="5" s="1"/>
  <c r="A69" i="5" s="1"/>
  <c r="A70" i="5" s="1"/>
  <c r="A71" i="5" s="1"/>
  <c r="A72" i="5" s="1"/>
  <c r="A73" i="5" s="1"/>
  <c r="A74" i="5" s="1"/>
  <c r="A75" i="5" s="1"/>
  <c r="A76" i="5" s="1"/>
  <c r="A77" i="5" s="1"/>
  <c r="A78" i="5" s="1"/>
  <c r="A79" i="5" s="1"/>
  <c r="A80" i="5" s="1"/>
  <c r="A7" i="5"/>
  <c r="A81" i="5" l="1"/>
  <c r="A82" i="5" s="1"/>
  <c r="A83" i="5" s="1"/>
  <c r="A84" i="5" s="1"/>
  <c r="A85" i="5" s="1"/>
  <c r="A86" i="5" s="1"/>
  <c r="A87" i="5" s="1"/>
  <c r="A88" i="5" s="1"/>
  <c r="A89" i="5" s="1"/>
  <c r="A90" i="5" s="1"/>
  <c r="A91" i="5" s="1"/>
  <c r="A92" i="5" s="1"/>
  <c r="A93" i="5" s="1"/>
  <c r="A94" i="5" s="1"/>
  <c r="A95" i="5" s="1"/>
  <c r="O103" i="5" l="1"/>
  <c r="P103" i="5" s="1"/>
  <c r="O40" i="5"/>
  <c r="P40" i="5" s="1"/>
  <c r="K21" i="14" l="1"/>
  <c r="O18" i="13" l="1"/>
  <c r="P18" i="13" s="1"/>
  <c r="N18" i="13"/>
  <c r="N20" i="13" s="1"/>
  <c r="P20" i="13" l="1"/>
  <c r="I5" i="14"/>
  <c r="K27" i="14" s="1"/>
  <c r="J5" i="14" l="1"/>
  <c r="K16" i="14"/>
  <c r="N105" i="5"/>
  <c r="D24" i="11"/>
  <c r="Q18" i="7"/>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51" i="7"/>
  <c r="R51" i="7" s="1"/>
  <c r="Q52" i="7"/>
  <c r="R52" i="7" s="1"/>
  <c r="Q53" i="7"/>
  <c r="R53" i="7" s="1"/>
  <c r="Q54" i="7"/>
  <c r="R54" i="7" s="1"/>
  <c r="Q55" i="7"/>
  <c r="R55" i="7" s="1"/>
  <c r="Q56" i="7"/>
  <c r="R56" i="7" s="1"/>
  <c r="Q57" i="7"/>
  <c r="R57" i="7" s="1"/>
  <c r="Q63" i="7"/>
  <c r="R63" i="7" s="1"/>
  <c r="Q64" i="7"/>
  <c r="R64" i="7" s="1"/>
  <c r="Q65" i="7"/>
  <c r="R65"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3" i="7"/>
  <c r="R123" i="7" s="1"/>
  <c r="Q124" i="7"/>
  <c r="R124" i="7" s="1"/>
  <c r="Q125" i="7"/>
  <c r="R125" i="7" s="1"/>
  <c r="Q126" i="7"/>
  <c r="R126" i="7" s="1"/>
  <c r="Q127" i="7"/>
  <c r="R127" i="7" s="1"/>
  <c r="Q128" i="7"/>
  <c r="R128" i="7" s="1"/>
  <c r="Q129" i="7"/>
  <c r="R129" i="7" s="1"/>
  <c r="Q130" i="7"/>
  <c r="R130" i="7" s="1"/>
  <c r="Q131" i="7"/>
  <c r="R131" i="7" s="1"/>
  <c r="Q132" i="7"/>
  <c r="R132" i="7" s="1"/>
  <c r="Q133" i="7"/>
  <c r="R133" i="7" s="1"/>
  <c r="Q134" i="7"/>
  <c r="R134" i="7" s="1"/>
  <c r="Q136" i="7"/>
  <c r="R136" i="7" s="1"/>
  <c r="Q137" i="7"/>
  <c r="R137" i="7" s="1"/>
  <c r="Q138" i="7"/>
  <c r="R138" i="7" s="1"/>
  <c r="Q139" i="7"/>
  <c r="R139" i="7" s="1"/>
  <c r="Q140" i="7"/>
  <c r="R140" i="7" s="1"/>
  <c r="Q141" i="7"/>
  <c r="R141" i="7" s="1"/>
  <c r="Q142" i="7"/>
  <c r="R142" i="7" s="1"/>
  <c r="Q143" i="7"/>
  <c r="R143" i="7" s="1"/>
  <c r="Q144" i="7"/>
  <c r="R144" i="7" s="1"/>
  <c r="Q145" i="7"/>
  <c r="R145" i="7" s="1"/>
  <c r="Q146" i="7"/>
  <c r="R146" i="7" s="1"/>
  <c r="Q147" i="7"/>
  <c r="R147" i="7" s="1"/>
  <c r="Q148" i="7"/>
  <c r="R148" i="7" s="1"/>
  <c r="Q149" i="7"/>
  <c r="R149" i="7" s="1"/>
  <c r="P144" i="7"/>
  <c r="P76" i="7"/>
  <c r="P18" i="7"/>
  <c r="P19" i="7"/>
  <c r="P20" i="7"/>
  <c r="P21" i="7"/>
  <c r="P22" i="7"/>
  <c r="P23" i="7"/>
  <c r="P24" i="7"/>
  <c r="P25" i="7"/>
  <c r="P26" i="7"/>
  <c r="P27" i="7"/>
  <c r="P28" i="7"/>
  <c r="P29" i="7"/>
  <c r="P30" i="7"/>
  <c r="P31" i="7"/>
  <c r="P32" i="7"/>
  <c r="P33" i="7"/>
  <c r="P34" i="7"/>
  <c r="P35" i="7"/>
  <c r="P36" i="7"/>
  <c r="P37" i="7"/>
  <c r="P38" i="7"/>
  <c r="P51" i="7"/>
  <c r="P52" i="7"/>
  <c r="P53" i="7"/>
  <c r="P54" i="7"/>
  <c r="P55" i="7"/>
  <c r="P56" i="7"/>
  <c r="P57" i="7"/>
  <c r="P63" i="7"/>
  <c r="P64" i="7"/>
  <c r="P65" i="7"/>
  <c r="P67" i="7"/>
  <c r="P68" i="7"/>
  <c r="P69" i="7"/>
  <c r="P70" i="7"/>
  <c r="P71" i="7"/>
  <c r="P72" i="7"/>
  <c r="P73" i="7"/>
  <c r="P74" i="7"/>
  <c r="P75" i="7"/>
  <c r="P77" i="7"/>
  <c r="P78" i="7"/>
  <c r="P79" i="7"/>
  <c r="P80" i="7"/>
  <c r="P81" i="7"/>
  <c r="P82"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6" i="7"/>
  <c r="P137" i="7"/>
  <c r="P138" i="7"/>
  <c r="P139" i="7"/>
  <c r="P140" i="7"/>
  <c r="P141" i="7"/>
  <c r="P142" i="7"/>
  <c r="P143" i="7"/>
  <c r="P145" i="7"/>
  <c r="P146" i="7"/>
  <c r="P147" i="7"/>
  <c r="P148" i="7"/>
  <c r="P149" i="7"/>
  <c r="P17" i="7"/>
  <c r="J18" i="6"/>
  <c r="J19" i="6"/>
  <c r="J20" i="6"/>
  <c r="J21" i="6"/>
  <c r="J22" i="6"/>
  <c r="J23" i="6"/>
  <c r="J24" i="6"/>
  <c r="J25" i="6"/>
  <c r="J26" i="6"/>
  <c r="J27" i="6"/>
  <c r="J28" i="6"/>
  <c r="J29" i="6"/>
  <c r="J30" i="6"/>
  <c r="J31" i="6"/>
  <c r="J32" i="6"/>
  <c r="J33" i="6"/>
  <c r="J34" i="6"/>
  <c r="J36" i="6"/>
  <c r="J37" i="6"/>
  <c r="J38" i="6"/>
  <c r="J39" i="6"/>
  <c r="J40" i="6"/>
  <c r="J41" i="6"/>
  <c r="J42" i="6"/>
  <c r="J43" i="6"/>
  <c r="J44" i="6"/>
  <c r="J45" i="6"/>
  <c r="J46" i="6"/>
  <c r="J47" i="6"/>
  <c r="J48" i="6"/>
  <c r="J49" i="6"/>
  <c r="J50" i="6"/>
  <c r="J51" i="6"/>
  <c r="J52" i="6"/>
  <c r="J53" i="6"/>
  <c r="J54" i="6"/>
  <c r="J68" i="6"/>
  <c r="J69" i="6"/>
  <c r="J70" i="6"/>
  <c r="J71" i="6"/>
  <c r="J72" i="6"/>
  <c r="J73" i="6"/>
  <c r="J74" i="6"/>
  <c r="J75" i="6"/>
  <c r="J76" i="6"/>
  <c r="J77" i="6"/>
  <c r="J78" i="6"/>
  <c r="J79" i="6"/>
  <c r="J80" i="6"/>
  <c r="J81" i="6"/>
  <c r="J82" i="6"/>
  <c r="J83" i="6"/>
  <c r="J84" i="6"/>
  <c r="J85" i="6"/>
  <c r="J86" i="6"/>
  <c r="J87" i="6"/>
  <c r="J94" i="6"/>
  <c r="J95" i="6"/>
  <c r="J97" i="6"/>
  <c r="J101" i="6"/>
  <c r="J102" i="6"/>
  <c r="J103" i="6"/>
  <c r="N18" i="5"/>
  <c r="N19" i="5"/>
  <c r="N20" i="5"/>
  <c r="N21" i="5"/>
  <c r="N22" i="5"/>
  <c r="N23" i="5"/>
  <c r="N24" i="5"/>
  <c r="N25" i="5"/>
  <c r="N26" i="5"/>
  <c r="N27" i="5"/>
  <c r="N28" i="5"/>
  <c r="N29" i="5"/>
  <c r="N30" i="5"/>
  <c r="N31" i="5"/>
  <c r="N32" i="5"/>
  <c r="N33" i="5"/>
  <c r="N34"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97" i="5"/>
  <c r="N101" i="5"/>
  <c r="N102" i="5"/>
  <c r="N103" i="5"/>
  <c r="J104" i="6" l="1"/>
  <c r="Q17" i="7"/>
  <c r="O102" i="5"/>
  <c r="O101" i="5"/>
  <c r="O97" i="5"/>
  <c r="O96" i="5"/>
  <c r="O67" i="5"/>
  <c r="O66" i="5"/>
  <c r="O65" i="5"/>
  <c r="O64" i="5"/>
  <c r="O63" i="5"/>
  <c r="O62" i="5"/>
  <c r="O61" i="5"/>
  <c r="O60" i="5"/>
  <c r="O59" i="5"/>
  <c r="O58" i="5"/>
  <c r="O57" i="5"/>
  <c r="O56" i="5"/>
  <c r="O55" i="5"/>
  <c r="O54" i="5"/>
  <c r="O53" i="5"/>
  <c r="O52" i="5"/>
  <c r="O51" i="5"/>
  <c r="O50" i="5"/>
  <c r="O49" i="5"/>
  <c r="O48" i="5"/>
  <c r="O47" i="5"/>
  <c r="O46" i="5"/>
  <c r="O45" i="5"/>
  <c r="O44" i="5"/>
  <c r="O43" i="5"/>
  <c r="O42" i="5"/>
  <c r="O41" i="5"/>
  <c r="O39" i="5"/>
  <c r="O38" i="5"/>
  <c r="O37" i="5"/>
  <c r="O36" i="5"/>
  <c r="O35" i="5"/>
  <c r="O34" i="5"/>
  <c r="O33" i="5"/>
  <c r="O32" i="5"/>
  <c r="O31" i="5"/>
  <c r="O30" i="5"/>
  <c r="O29" i="5"/>
  <c r="O28" i="5"/>
  <c r="O27" i="5"/>
  <c r="O26" i="5"/>
  <c r="O25" i="5"/>
  <c r="O24" i="5"/>
  <c r="O23" i="5"/>
  <c r="O22" i="5"/>
  <c r="O21" i="5"/>
  <c r="O20" i="5"/>
  <c r="O19" i="5"/>
  <c r="O18" i="5"/>
  <c r="F2" i="2" l="1"/>
  <c r="I6" i="4" l="1"/>
  <c r="G36" i="18" s="1"/>
  <c r="AA6" i="4" l="1"/>
  <c r="P102" i="5" l="1"/>
  <c r="P101" i="5"/>
  <c r="P97" i="5"/>
  <c r="P96" i="5"/>
  <c r="P67" i="5"/>
  <c r="P66" i="5"/>
  <c r="P65" i="5"/>
  <c r="P64" i="5"/>
  <c r="P63" i="5"/>
  <c r="P62" i="5"/>
  <c r="P61" i="5"/>
  <c r="P60" i="5"/>
  <c r="P59" i="5"/>
  <c r="P58" i="5"/>
  <c r="P57" i="5"/>
  <c r="P56" i="5"/>
  <c r="P55" i="5"/>
  <c r="P54" i="5"/>
  <c r="P53" i="5"/>
  <c r="P52" i="5"/>
  <c r="P51" i="5"/>
  <c r="P50" i="5"/>
  <c r="P49" i="5"/>
  <c r="P48" i="5"/>
  <c r="P47" i="5"/>
  <c r="P46" i="5"/>
  <c r="P45" i="5"/>
  <c r="P44" i="5"/>
  <c r="P43" i="5"/>
  <c r="P42" i="5"/>
  <c r="P41" i="5"/>
  <c r="P39" i="5"/>
  <c r="P38" i="5"/>
  <c r="P37" i="5"/>
  <c r="P36" i="5"/>
  <c r="P35" i="5"/>
  <c r="P34" i="5"/>
  <c r="P33" i="5"/>
  <c r="P32" i="5"/>
  <c r="P31" i="5"/>
  <c r="P30" i="5"/>
  <c r="P29" i="5"/>
  <c r="P28" i="5"/>
  <c r="P27" i="5"/>
  <c r="P26" i="5"/>
  <c r="P25" i="5"/>
  <c r="P24" i="5"/>
  <c r="P23" i="5"/>
  <c r="P22" i="5"/>
  <c r="P21" i="5"/>
  <c r="P20" i="5"/>
  <c r="P19" i="5"/>
  <c r="J20" i="14" l="1"/>
  <c r="I19" i="14"/>
  <c r="H18" i="14"/>
  <c r="N25" i="8" l="1"/>
  <c r="D11" i="10" l="1"/>
  <c r="D10" i="10"/>
  <c r="D9" i="10"/>
  <c r="D8" i="10"/>
  <c r="D7" i="10"/>
  <c r="A7" i="10"/>
  <c r="U28" i="14"/>
  <c r="T27" i="14"/>
  <c r="U22" i="14"/>
  <c r="T21" i="14"/>
  <c r="S20" i="14"/>
  <c r="R19" i="14"/>
  <c r="Q18" i="14"/>
  <c r="U16" i="14"/>
  <c r="T16" i="14"/>
  <c r="R17" i="7" l="1"/>
  <c r="R150" i="7" s="1"/>
  <c r="P18" i="5"/>
  <c r="P104" i="5" s="1"/>
  <c r="D14" i="9" s="1"/>
  <c r="M114" i="5"/>
  <c r="I109" i="6" s="1"/>
  <c r="O154" i="7" s="1"/>
  <c r="M28" i="8" s="1"/>
  <c r="M113" i="5"/>
  <c r="I108" i="6" s="1"/>
  <c r="O153" i="7" s="1"/>
  <c r="M27" i="8" s="1"/>
  <c r="C114" i="5"/>
  <c r="C109" i="6" s="1"/>
  <c r="C154" i="7" s="1"/>
  <c r="C28" i="8" s="1"/>
  <c r="C113" i="5"/>
  <c r="C108" i="6" s="1"/>
  <c r="C153" i="7" s="1"/>
  <c r="C27" i="8" s="1"/>
  <c r="I8" i="14" l="1"/>
  <c r="B22" i="10"/>
  <c r="B22" i="9"/>
  <c r="B30" i="11" s="1"/>
  <c r="B30" i="12" s="1"/>
  <c r="B21" i="10"/>
  <c r="B21" i="9"/>
  <c r="B29" i="11" s="1"/>
  <c r="D22" i="10"/>
  <c r="D22" i="9"/>
  <c r="D30" i="11" s="1"/>
  <c r="D21" i="10"/>
  <c r="D21" i="9"/>
  <c r="D29" i="11" s="1"/>
  <c r="D29" i="12" s="1"/>
  <c r="I7" i="14"/>
  <c r="J7" i="14" s="1"/>
  <c r="J8" i="14" l="1"/>
  <c r="J26" i="14"/>
  <c r="J16" i="14"/>
  <c r="I16" i="14"/>
  <c r="I25" i="14"/>
  <c r="N106" i="5"/>
  <c r="D14" i="11" s="1"/>
  <c r="I6" i="14"/>
  <c r="J6" i="14" s="1"/>
  <c r="C23" i="13"/>
  <c r="C40" i="14"/>
  <c r="B43" i="18" s="1"/>
  <c r="C39" i="14"/>
  <c r="B42" i="18" s="1"/>
  <c r="B6" i="18" s="1"/>
  <c r="B29" i="12"/>
  <c r="C22" i="13" s="1"/>
  <c r="F40" i="14"/>
  <c r="F43" i="18" s="1"/>
  <c r="D30" i="12"/>
  <c r="J23" i="13" s="1"/>
  <c r="F39" i="14"/>
  <c r="F42" i="18" s="1"/>
  <c r="J22"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150" i="7" s="1"/>
  <c r="AA150" i="7" s="1"/>
  <c r="H35" i="14"/>
  <c r="Q104" i="5"/>
  <c r="R104"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F40"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G37" i="14"/>
  <c r="H27" i="4"/>
  <c r="G27" i="4" s="1"/>
  <c r="B15" i="4"/>
  <c r="B14" i="4"/>
  <c r="B10" i="4"/>
  <c r="B9" i="4"/>
  <c r="A6" i="5" s="1"/>
  <c r="A6" i="10" s="1"/>
  <c r="B7" i="4"/>
  <c r="A7" i="11" l="1"/>
  <c r="A7" i="9"/>
  <c r="J35" i="14"/>
  <c r="D18" i="12" s="1"/>
  <c r="Q20" i="13"/>
  <c r="R20" i="13" s="1"/>
  <c r="D14" i="10" s="1"/>
  <c r="K35" i="14"/>
  <c r="D24" i="12" s="1"/>
  <c r="E16" i="16"/>
  <c r="U150" i="7"/>
  <c r="D16" i="10" s="1"/>
  <c r="F16" i="17"/>
  <c r="A6" i="11"/>
  <c r="A6" i="12"/>
  <c r="A6" i="13"/>
  <c r="A63" i="13" s="1"/>
  <c r="A7" i="8"/>
  <c r="A6" i="7"/>
  <c r="A6" i="6"/>
  <c r="A6" i="9"/>
  <c r="E16" i="15"/>
  <c r="AG6" i="18"/>
  <c r="AG9" i="18"/>
  <c r="O19" i="14"/>
  <c r="O20" i="14"/>
  <c r="O22" i="14"/>
  <c r="O18" i="14"/>
  <c r="H176" i="13"/>
  <c r="G176" i="13"/>
  <c r="H175" i="13"/>
  <c r="G175" i="13"/>
  <c r="H174" i="13"/>
  <c r="G174" i="13"/>
  <c r="H173" i="13"/>
  <c r="G173" i="13"/>
  <c r="A173" i="13"/>
  <c r="H172" i="13"/>
  <c r="G172" i="13"/>
  <c r="A172" i="13"/>
  <c r="H171" i="13"/>
  <c r="G171" i="13"/>
  <c r="A171" i="13"/>
  <c r="H170" i="13"/>
  <c r="G170" i="13"/>
  <c r="A170" i="13"/>
  <c r="G169" i="13"/>
  <c r="A169" i="13"/>
  <c r="H168" i="13"/>
  <c r="G168" i="13"/>
  <c r="A168" i="13"/>
  <c r="H167" i="13"/>
  <c r="G167" i="13"/>
  <c r="A167" i="13"/>
  <c r="H166" i="13"/>
  <c r="G166" i="13"/>
  <c r="A166" i="13"/>
  <c r="H165" i="13"/>
  <c r="G165" i="13"/>
  <c r="A165" i="13"/>
  <c r="G164" i="13"/>
  <c r="A164" i="13"/>
  <c r="H163" i="13"/>
  <c r="G163" i="13"/>
  <c r="H162" i="13"/>
  <c r="G162" i="13"/>
  <c r="A162" i="13"/>
  <c r="H161" i="13"/>
  <c r="G161" i="13"/>
  <c r="A161" i="13"/>
  <c r="H160" i="13"/>
  <c r="G160" i="13"/>
  <c r="A160" i="13"/>
  <c r="H159" i="13"/>
  <c r="G159" i="13"/>
  <c r="A159" i="13"/>
  <c r="H158" i="13"/>
  <c r="G158" i="13"/>
  <c r="A158" i="13"/>
  <c r="H157" i="13"/>
  <c r="G157" i="13"/>
  <c r="A157" i="13"/>
  <c r="G156" i="13"/>
  <c r="A156" i="13"/>
  <c r="H155" i="13"/>
  <c r="G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G142" i="13"/>
  <c r="A142" i="13"/>
  <c r="H141" i="13"/>
  <c r="G141" i="13"/>
  <c r="H140" i="13"/>
  <c r="G140" i="13"/>
  <c r="A140" i="13"/>
  <c r="H139" i="13"/>
  <c r="G139" i="13"/>
  <c r="A139" i="13"/>
  <c r="H138" i="13"/>
  <c r="G138" i="13"/>
  <c r="A138" i="13"/>
  <c r="H137" i="13"/>
  <c r="G137" i="13"/>
  <c r="A137" i="13"/>
  <c r="H136" i="13"/>
  <c r="G136" i="13"/>
  <c r="A136" i="13"/>
  <c r="H135" i="13"/>
  <c r="G135" i="13"/>
  <c r="A135" i="13"/>
  <c r="H134" i="13"/>
  <c r="G134" i="13"/>
  <c r="A134" i="13"/>
  <c r="H133" i="13"/>
  <c r="G133" i="13"/>
  <c r="A133" i="13"/>
  <c r="H132" i="13"/>
  <c r="G132" i="13"/>
  <c r="A132" i="13"/>
  <c r="G131" i="13"/>
  <c r="A131" i="13"/>
  <c r="H130" i="13"/>
  <c r="G130" i="13"/>
  <c r="H129" i="13"/>
  <c r="G129" i="13"/>
  <c r="A129" i="13"/>
  <c r="H128" i="13"/>
  <c r="G128" i="13"/>
  <c r="A128" i="13"/>
  <c r="H127" i="13"/>
  <c r="G127" i="13"/>
  <c r="A127" i="13"/>
  <c r="H126" i="13"/>
  <c r="G126" i="13"/>
  <c r="A126" i="13"/>
  <c r="H125" i="13"/>
  <c r="G125" i="13"/>
  <c r="A125" i="13"/>
  <c r="H124" i="13"/>
  <c r="G124" i="13"/>
  <c r="A124" i="13"/>
  <c r="G123" i="13"/>
  <c r="A123" i="13"/>
  <c r="H122" i="13"/>
  <c r="G122" i="13"/>
  <c r="H121" i="13"/>
  <c r="G121" i="13"/>
  <c r="A121" i="13"/>
  <c r="H120" i="13"/>
  <c r="G120" i="13"/>
  <c r="A120" i="13"/>
  <c r="H119" i="13"/>
  <c r="G119" i="13"/>
  <c r="A119" i="13"/>
  <c r="H118" i="13"/>
  <c r="G118" i="13"/>
  <c r="A118" i="13"/>
  <c r="H117" i="13"/>
  <c r="G117" i="13"/>
  <c r="A117" i="13"/>
  <c r="G116" i="13"/>
  <c r="A116" i="13"/>
  <c r="G115" i="13"/>
  <c r="A115" i="13"/>
  <c r="H114" i="13"/>
  <c r="G114" i="13"/>
  <c r="H113" i="13"/>
  <c r="G113" i="13"/>
  <c r="H112" i="13"/>
  <c r="G112" i="13"/>
  <c r="A112" i="13"/>
  <c r="H111" i="13"/>
  <c r="G111" i="13"/>
  <c r="A111" i="13"/>
  <c r="H110" i="13"/>
  <c r="G110" i="13"/>
  <c r="A110" i="13"/>
  <c r="G109" i="13"/>
  <c r="A109" i="13"/>
  <c r="G108" i="13"/>
  <c r="A108" i="13"/>
  <c r="H106" i="13"/>
  <c r="G106" i="13"/>
  <c r="H105" i="13"/>
  <c r="G105" i="13"/>
  <c r="H104" i="13"/>
  <c r="G104" i="13"/>
  <c r="A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G90" i="13"/>
  <c r="A90" i="13"/>
  <c r="H89" i="13"/>
  <c r="G89" i="13"/>
  <c r="H88" i="13"/>
  <c r="G88" i="13"/>
  <c r="A88" i="13"/>
  <c r="H87" i="13"/>
  <c r="G87" i="13"/>
  <c r="A87" i="13"/>
  <c r="H86" i="13"/>
  <c r="G86" i="13"/>
  <c r="A86" i="13"/>
  <c r="H85" i="13"/>
  <c r="G85" i="13"/>
  <c r="A85" i="13"/>
  <c r="G84" i="13"/>
  <c r="A84" i="13"/>
  <c r="H83" i="13"/>
  <c r="G83" i="13"/>
  <c r="H82" i="13"/>
  <c r="G82" i="13"/>
  <c r="A82" i="13"/>
  <c r="H81" i="13"/>
  <c r="G81" i="13"/>
  <c r="A81" i="13"/>
  <c r="H80" i="13"/>
  <c r="G80" i="13"/>
  <c r="A80" i="13"/>
  <c r="H79" i="13"/>
  <c r="G79" i="13"/>
  <c r="A79" i="13"/>
  <c r="G78" i="13"/>
  <c r="A78" i="13"/>
  <c r="G77" i="13"/>
  <c r="A77" i="13"/>
  <c r="G76" i="13"/>
  <c r="A76" i="13"/>
  <c r="H75" i="13"/>
  <c r="G75" i="13"/>
  <c r="H74" i="13"/>
  <c r="G74" i="13"/>
  <c r="A74" i="13"/>
  <c r="H73" i="13"/>
  <c r="G73" i="13"/>
  <c r="A73" i="13"/>
  <c r="G72" i="13"/>
  <c r="A72" i="13"/>
  <c r="H71" i="13"/>
  <c r="G71" i="13"/>
  <c r="A71" i="13"/>
  <c r="H70" i="13"/>
  <c r="G70" i="13"/>
  <c r="A70" i="13"/>
  <c r="H68" i="13"/>
  <c r="H67" i="13"/>
  <c r="H66" i="13"/>
  <c r="A66" i="13"/>
  <c r="H65" i="13"/>
  <c r="A65" i="13"/>
  <c r="H64" i="13"/>
  <c r="G64" i="13"/>
  <c r="H61" i="13"/>
  <c r="G61" i="13"/>
  <c r="A61" i="13"/>
  <c r="H60" i="13"/>
  <c r="G60" i="13"/>
  <c r="G68" i="13"/>
  <c r="Z10" i="13"/>
  <c r="G67" i="13"/>
  <c r="G66" i="13"/>
  <c r="G65" i="13"/>
  <c r="A64" i="13"/>
  <c r="Z6" i="13"/>
  <c r="Z5" i="13"/>
  <c r="Z4" i="13"/>
  <c r="A60" i="13"/>
  <c r="A58" i="13"/>
  <c r="D14" i="12" l="1"/>
  <c r="D18" i="10"/>
  <c r="D22" i="12" s="1"/>
  <c r="D26" i="12" l="1"/>
  <c r="A1" i="20" s="1"/>
  <c r="W10" i="7"/>
  <c r="W6" i="7"/>
  <c r="W5" i="7"/>
  <c r="W4" i="7"/>
  <c r="AB17" i="18" l="1"/>
  <c r="A8" i="20"/>
  <c r="B8" i="20" s="1"/>
  <c r="D8" i="20" s="1"/>
  <c r="A7" i="20"/>
  <c r="B7" i="20" s="1"/>
  <c r="D7" i="20" s="1"/>
  <c r="A9" i="20"/>
  <c r="B9" i="20" s="1"/>
  <c r="D9" i="20" s="1"/>
  <c r="A6" i="20"/>
  <c r="B6" i="20" s="1"/>
  <c r="A11" i="20"/>
  <c r="B11" i="20" s="1"/>
  <c r="D11" i="20" s="1"/>
  <c r="A10" i="20"/>
  <c r="B10" i="20" s="1"/>
  <c r="D10" i="20" s="1"/>
  <c r="Z3" i="13"/>
  <c r="Z7" i="13" s="1"/>
  <c r="W3" i="7"/>
  <c r="W7" i="7" s="1"/>
  <c r="A4" i="20" l="1"/>
  <c r="AC17" i="18" s="1"/>
  <c r="B17" i="18" s="1"/>
</calcChain>
</file>

<file path=xl/sharedStrings.xml><?xml version="1.0" encoding="utf-8"?>
<sst xmlns="http://schemas.openxmlformats.org/spreadsheetml/2006/main" count="1714" uniqueCount="662">
  <si>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</si>
  <si>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</si>
  <si>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</si>
  <si>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</si>
  <si>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</si>
  <si>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</si>
  <si>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</si>
  <si>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</si>
  <si>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</si>
  <si>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</si>
  <si>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</si>
  <si>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</si>
  <si>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</si>
  <si>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</si>
  <si>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</si>
  <si>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</si>
  <si>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</si>
  <si>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</si>
  <si>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</si>
  <si>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</si>
  <si>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</si>
  <si>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</si>
  <si>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</si>
  <si>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</si>
  <si>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</si>
  <si>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</si>
  <si>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</si>
  <si>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</si>
  <si>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</si>
  <si>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</si>
  <si>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</si>
  <si>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</si>
  <si>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</si>
  <si>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</si>
  <si>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</si>
  <si>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</si>
  <si>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</si>
  <si>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</si>
  <si>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</si>
  <si>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</si>
  <si>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</si>
  <si>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</si>
  <si>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</si>
  <si>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</si>
  <si>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</si>
  <si>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</si>
  <si>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</si>
  <si>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</si>
  <si>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</si>
  <si>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</si>
  <si>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</si>
  <si>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</si>
  <si>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</si>
  <si>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</si>
  <si>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</si>
  <si>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</si>
  <si>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</si>
  <si>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</si>
  <si>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</si>
  <si>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</si>
  <si>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</si>
  <si>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</si>
  <si>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</si>
  <si>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</si>
  <si>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</si>
  <si>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</si>
  <si>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</si>
  <si>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</si>
  <si>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</si>
  <si>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</si>
  <si>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</si>
  <si>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</si>
  <si>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</si>
  <si>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</si>
  <si>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</si>
  <si>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</si>
  <si>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</si>
  <si>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</si>
  <si>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</si>
  <si>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</si>
  <si>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</si>
  <si>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</si>
  <si>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</si>
  <si>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</si>
  <si>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</si>
  <si>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</si>
  <si>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</si>
  <si>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</si>
  <si>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</si>
  <si>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</si>
  <si>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</si>
  <si>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</si>
  <si>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</si>
  <si>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</si>
  <si>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</si>
  <si>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</si>
  <si>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</si>
  <si>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</si>
  <si>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</si>
  <si>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</si>
  <si>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</si>
  <si>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</si>
  <si>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</si>
  <si>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</si>
  <si>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</si>
  <si>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</si>
  <si>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</si>
  <si>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</si>
  <si>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</si>
  <si>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</si>
  <si>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</si>
  <si>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</si>
  <si>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</si>
  <si>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</si>
  <si>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</si>
  <si>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</si>
  <si>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</si>
  <si>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</si>
  <si>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</si>
  <si>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</si>
  <si>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</si>
  <si>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</si>
  <si>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</si>
  <si>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</si>
  <si>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</si>
  <si>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</si>
  <si>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</si>
  <si>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</si>
  <si>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</si>
  <si>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</si>
  <si>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</si>
  <si>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</si>
  <si>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</si>
  <si>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</si>
  <si>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</si>
  <si>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</si>
  <si>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</si>
  <si>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</si>
  <si>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</si>
  <si>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</si>
  <si>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</si>
  <si>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</si>
  <si>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TOTAL SCHEDULE NO. 4</t>
  </si>
  <si>
    <t>Not Applicable</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</si>
  <si>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</si>
  <si>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</si>
  <si>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</si>
  <si>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</si>
  <si>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</si>
  <si>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</si>
  <si>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</si>
  <si>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</si>
  <si>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</si>
  <si>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</si>
  <si>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</si>
  <si>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</si>
  <si>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</si>
  <si>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</si>
  <si>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</si>
  <si>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</si>
  <si>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</si>
  <si>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</si>
  <si>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</si>
  <si>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</si>
  <si>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</si>
  <si>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</si>
  <si>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</si>
  <si>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</si>
  <si>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</si>
  <si>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</si>
  <si>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</si>
  <si>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</si>
  <si>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</si>
  <si>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</si>
  <si>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</si>
  <si>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</si>
  <si>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</si>
  <si>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</si>
  <si>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</si>
  <si>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</si>
  <si>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</si>
  <si>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</si>
  <si>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</si>
  <si>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</si>
  <si>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</si>
  <si>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</si>
  <si>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</si>
  <si>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</si>
  <si>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</si>
  <si>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</si>
  <si>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</si>
  <si>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</si>
  <si>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</si>
  <si>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</si>
  <si>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</si>
  <si>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</si>
  <si>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</si>
  <si>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</si>
  <si>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</si>
  <si>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</si>
  <si>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</si>
  <si>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</si>
  <si>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</si>
  <si>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</si>
  <si>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</si>
  <si>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</si>
  <si>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</si>
  <si>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</si>
  <si>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</si>
  <si>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</si>
  <si>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</si>
  <si>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</si>
  <si>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</si>
  <si>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</si>
  <si>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</si>
  <si>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</si>
  <si>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</si>
  <si>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</si>
  <si>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</si>
  <si>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</si>
  <si>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</si>
  <si>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</si>
  <si>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</si>
  <si>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</si>
  <si>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</si>
  <si>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</si>
  <si>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</si>
  <si>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</si>
  <si>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</si>
  <si>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</si>
  <si>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</si>
  <si>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</si>
  <si>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</si>
  <si>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</si>
  <si>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</si>
  <si>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</si>
  <si>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</si>
  <si>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</si>
  <si>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</si>
  <si>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</si>
  <si>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</si>
  <si>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</si>
  <si>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</si>
  <si>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</si>
  <si>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</si>
  <si>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</si>
  <si>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</si>
  <si>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</si>
  <si>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</si>
  <si>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</si>
  <si>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</si>
  <si>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</si>
  <si>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</si>
  <si>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</si>
  <si>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</si>
  <si>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</si>
  <si>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</si>
  <si>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</si>
  <si>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</si>
  <si>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</si>
  <si>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</si>
  <si>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</si>
  <si>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</si>
  <si>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</si>
  <si>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</si>
  <si>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</si>
  <si>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</si>
  <si>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</si>
  <si>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</si>
  <si>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</si>
  <si>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</si>
  <si>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</si>
  <si>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</si>
  <si>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</si>
  <si>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</si>
  <si>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</si>
  <si>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</si>
  <si>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</si>
  <si>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</si>
  <si>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</si>
  <si>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</si>
  <si>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</si>
  <si>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</si>
  <si>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</si>
  <si>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</si>
  <si>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</si>
  <si>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</si>
  <si>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</si>
  <si>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</si>
  <si>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</si>
  <si>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</si>
  <si>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</si>
  <si>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</si>
  <si>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</si>
  <si>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</si>
  <si>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</si>
  <si>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</si>
  <si>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</si>
  <si>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</si>
  <si>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</si>
  <si>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</si>
  <si>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</si>
  <si>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</si>
  <si>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</si>
  <si>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</si>
  <si>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</si>
  <si>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</si>
  <si>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Specify amount of GST payable on the transaction between the Contractor and the Employer.</t>
  </si>
  <si>
    <t xml:space="preserve">In case the bidder leaves the cell for confirmation of the HSN code and/or  GST rate  “blank”,  the HSN code and corresponding GST rate indicated by the Employer shall be deemed to be the one confirmed by the Bidder. </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</si>
  <si>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</si>
  <si>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</si>
  <si>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</si>
  <si>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</si>
  <si>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</si>
  <si>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</si>
  <si>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</si>
  <si>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</si>
  <si>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</si>
  <si>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</si>
  <si>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</si>
  <si>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</si>
  <si>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</si>
  <si>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</si>
  <si>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</si>
  <si>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</si>
  <si>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</si>
  <si>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</si>
  <si>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</si>
  <si>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</si>
  <si>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</si>
  <si>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</si>
  <si>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</si>
  <si>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</si>
  <si>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</si>
  <si>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</si>
  <si>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</si>
  <si>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</si>
  <si>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</si>
  <si>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</si>
  <si>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</si>
  <si>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</si>
  <si>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</si>
  <si>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</si>
  <si>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</si>
  <si>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</si>
  <si>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</si>
  <si>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</si>
  <si>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</si>
  <si>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</si>
  <si>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</si>
  <si>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</si>
  <si>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</si>
  <si>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</si>
  <si>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</si>
  <si>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</si>
  <si>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</si>
  <si>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</si>
  <si>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</si>
  <si>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</si>
  <si>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</si>
  <si>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</si>
  <si>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</si>
  <si>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</si>
  <si>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</si>
  <si>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</si>
  <si>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</si>
  <si>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</si>
  <si>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</si>
  <si>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</si>
  <si>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</si>
  <si>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</si>
  <si>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</si>
  <si>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</si>
  <si>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</si>
  <si>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</si>
  <si>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</si>
  <si>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</si>
  <si>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</si>
  <si>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</si>
  <si>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</si>
  <si>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</si>
  <si>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</si>
  <si>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</si>
  <si>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</si>
  <si>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</si>
  <si>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</si>
  <si>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</si>
  <si>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</si>
  <si>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</si>
  <si>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</si>
  <si>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</si>
  <si>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</si>
  <si>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</si>
  <si>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</si>
  <si>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</si>
  <si>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</si>
  <si>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</si>
  <si>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</si>
  <si>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</si>
  <si>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</si>
  <si>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</si>
  <si>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</si>
  <si>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</si>
  <si>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</si>
  <si>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</si>
  <si>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</si>
  <si>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</si>
  <si>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</si>
  <si>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</si>
  <si>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</si>
  <si>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</si>
  <si>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</si>
  <si>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</si>
  <si>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</si>
  <si>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</si>
  <si>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</si>
  <si>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</si>
  <si>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</si>
  <si>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</si>
  <si>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</si>
  <si>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</si>
  <si>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</si>
  <si>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</si>
  <si>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</si>
  <si>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</si>
  <si>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</si>
  <si>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</si>
  <si>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</si>
  <si>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</si>
  <si>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</si>
  <si>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</si>
  <si>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</si>
  <si>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</si>
  <si>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</si>
  <si>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</si>
  <si>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</si>
  <si>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</si>
  <si>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</si>
  <si>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</si>
  <si>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</si>
  <si>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</si>
  <si>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</si>
  <si>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</si>
  <si>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</si>
  <si>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</si>
  <si>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</si>
  <si>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</si>
  <si>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</si>
  <si>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</si>
  <si>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</si>
  <si>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</si>
  <si>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</si>
  <si>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</si>
  <si>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</si>
  <si>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</si>
  <si>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Lighting Panel type ACP-2 as per technical specification</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</si>
  <si>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</si>
  <si>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</si>
  <si>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</si>
  <si>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</si>
  <si>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</si>
  <si>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</si>
  <si>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</si>
  <si>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</si>
  <si>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</si>
  <si>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</si>
  <si>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</si>
  <si>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</si>
  <si>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III</t>
  </si>
  <si>
    <t>Total Bid Price</t>
  </si>
  <si>
    <t>Sch 1</t>
  </si>
  <si>
    <t xml:space="preserve">Sch 2 </t>
  </si>
  <si>
    <t>Sch 3</t>
  </si>
  <si>
    <t xml:space="preserve">ERECTION HARDWARE                       </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</si>
  <si>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</si>
  <si>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</si>
  <si>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400kV Reactor Protection Panel (with Automation)</t>
  </si>
  <si>
    <t xml:space="preserve">M  </t>
  </si>
  <si>
    <t>LOT</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</si>
  <si>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</si>
  <si>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</si>
  <si>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Removing,cleaning and washing of existing stones and respreading of stones in switchyard excluding PCC</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</si>
  <si>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</si>
  <si>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</si>
  <si>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</si>
  <si>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</si>
  <si>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3.75m wide Cement Concrete road with PCC shoulder including 100 mm dia RCC Hume Pipe @ 100 metre interval as per drawing and TS.However, reinforcement steel and all type concrete shall be paid separately under relevant items</t>
  </si>
  <si>
    <t xml:space="preserve">CIVIL WORKS                             </t>
  </si>
  <si>
    <t>General Instruction to the Bidders for filling up this workbook of Price Schedules for Package SS01</t>
  </si>
  <si>
    <t>Fill up names and address of the Sole Bidder and /or Joint Venture.</t>
  </si>
  <si>
    <t>Fill up only green shaded cells in Sch-1, Sch-2, Sch-3, Sch-7 and Bid Form 2nd Envelope.</t>
  </si>
  <si>
    <t>Augmentation of existing 400kV bus bar protection scheme.(No. of baysas per specification)-(with Automation)</t>
  </si>
  <si>
    <t>LED FLOOD LIGHT LUMINARIESTYPE FL-1 (150W) AS PER TECHNICALSPECIFICATION</t>
  </si>
  <si>
    <t>1.1kV grade Power Cables (XLPEinsulated) along withlugs,glands,straight joints &amp;accessories,etc.</t>
  </si>
  <si>
    <t>400kV Circuit Breaker Relay Panel without Auto Reclose (withAutomation)</t>
  </si>
  <si>
    <t>420kV, 3150A, 50KA,  Isolator (3-phase)(Double Break) with one E/S</t>
  </si>
  <si>
    <t>420 kV, 3000A, 50KA, 1-Phase CurrentTransformer with 120% extended currentrating</t>
  </si>
  <si>
    <t>SF6 Gas Leakage Detector</t>
  </si>
  <si>
    <t>SF6 GAS ANALYZER</t>
  </si>
  <si>
    <t>Spare-420kV GIS</t>
  </si>
  <si>
    <t xml:space="preserve">Total of Schedule-2 </t>
  </si>
  <si>
    <t>LED Flood Light Luminaries Type FL-2 (250W) as per technical specification</t>
  </si>
  <si>
    <t>400kV Circuit Breaker Relay Panel without Auto Reclose (with Automation)</t>
  </si>
  <si>
    <t>SF6 Gas processing Unit for 400kV GIS station</t>
  </si>
  <si>
    <t>Augmentation of existing 400kV bus bar protection scheme.(No. of bays as per specification)-(with Automation)</t>
  </si>
  <si>
    <t>Total of Schedule-3</t>
  </si>
  <si>
    <t xml:space="preserve">400 kV AIS Equipments                   </t>
  </si>
  <si>
    <t xml:space="preserve">400 kV GIS Equipments                   </t>
  </si>
  <si>
    <t xml:space="preserve">C&amp;R  Panels                             </t>
  </si>
  <si>
    <t xml:space="preserve">ILLUMINATION (DETAILED)                 </t>
  </si>
  <si>
    <t xml:space="preserve">power &amp; control cable (LS)              </t>
  </si>
  <si>
    <t xml:space="preserve">FIRE PROTECTION                         </t>
  </si>
  <si>
    <t xml:space="preserve">MANDATORY SPARES                        </t>
  </si>
  <si>
    <t xml:space="preserve">Foundation Bolts                        </t>
  </si>
  <si>
    <t xml:space="preserve">Steel structure                         </t>
  </si>
  <si>
    <t>420 KV,3000A, 12 OHM ,38 mH, 14 KA FOR 1 SEC ,1 PHASE AIR CORE DRYTYPE SERIES REACTOR INCLUDING TRV CAPACITOR (IF APPLICABLE)</t>
  </si>
  <si>
    <t>MISCELLANEOUS ITEMS, EARTHING MATERIALS AND ERECTION HARDWARE SUCH ASBUS POST INSULATORS,INSULATORS, HARDWARE, SPACERS, CONDUCTOR, HARDWARECLAMPS, CONNECTORS INCLUDING EQUIPMENT CONNECTORS,CORONA RING, FOR AIRCORE  SERIES REACTOR INSTALLATION COMPLETE IN ALL RESPECT AS PER TS.</t>
  </si>
  <si>
    <t>HYDRANT SYSTEM, COMPLETE U/G PIPING AND ACCESSORIES ETC. OUTSIDE THEPUMP HOUSE FOR FIRE PROTECTION OF AIR CORE SERIES REACTOR</t>
  </si>
  <si>
    <t>COIL   FOR  AIR CORE SERIES REACTOR ( EACH TYPE)</t>
  </si>
  <si>
    <t>SOLID CORE POST INSULATORS FOR  AIR CORE SERIES REACTOR SUPPORT</t>
  </si>
  <si>
    <t>TRV CAPACITORS(IF APPLICABLE) FOR  AIR CORE SERIES REACTOR</t>
  </si>
  <si>
    <t>420kV, 3150A, 50KA,  Isolator (3-phase)(Double Break) without E/S</t>
  </si>
  <si>
    <t>420 kV, 4400 pF Capacitive Voltage Transformer (1-Phase)</t>
  </si>
  <si>
    <t>420kV, 3000A, 50kA, Single phase, SF6Gas Insulated Bus Duct (GIB) outsideGIS Hall alongwith associated supportstructure</t>
  </si>
  <si>
    <t>3150A, 50kA, 1sec Single phase 420kV SF6to Air Bushing</t>
  </si>
  <si>
    <t>420KV,3150 A,3-PH, 50KA FOR 1 SECOND, SF6 GAS-INSULATED GIS ISOLATORWITH ONE EARTH SWITCH MODULE, AS PER SECTION-PROJECT, TECHNICALSPECIFICATION</t>
  </si>
  <si>
    <t>Fabrication, galvanising and supply of Standard Pipe Structure - 400kV  CVT including nuts, bolts, all type of washers, packplates, stepbolts and gusset plates excluding foundation bolts</t>
  </si>
  <si>
    <t>420KV,3150 A,3-PH, 50KA FOR 1 SECOND, SF6 GAS-INSULATED GIS ISOLATORMODULE, AS PER SECTION-PROJECT, TECHNICAL SPECIFICATION</t>
  </si>
  <si>
    <t>Erection Hardware for 400kV I type layout-Re-oriented Line bay as pertechnical specification</t>
  </si>
  <si>
    <t xml:space="preserve">CRP MODIFICATION                        </t>
  </si>
  <si>
    <t xml:space="preserve">Steel structure - Erection              </t>
  </si>
  <si>
    <t xml:space="preserve">B   </t>
  </si>
  <si>
    <t>420 kV,12 ohm ,38 mH,3000 A ,14 kA for 1 sec ,1 PHASE AIR CORE DRY TYPE SERIES REACTOR Including TRV Capacitor (If applicable)</t>
  </si>
  <si>
    <t>Miscellaneous items, earthing materials and erection hardware such as Bus post insulators,insulators, hardware, spacers, conductor,hardware clamps, connectors including equipment connectors,corona ring, for air core  series reactor installation complete in allrespect as per TS.</t>
  </si>
  <si>
    <t>Hydrant system, complete U/G piping and accessories etc. outside the Pump House for Fire Protection of air core series reactor</t>
  </si>
  <si>
    <t>Erection of Std LM (40m) including nuts, bolts, all type of washers, packplates, step bolts and gusset plates excluding foundationbolts</t>
  </si>
  <si>
    <t>New chain Link Fencing excluding concrete</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</si>
  <si>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</si>
  <si>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</si>
  <si>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</si>
  <si>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Foundation of the air core reactor including excavation, reinforcement, concrete etc civil works  complete in all respect</t>
  </si>
  <si>
    <t>MODIFICATION OF EXISTING CRP AND PLCC PANELS FOR LINE BYPASS ARRANGEMENT AS PER TS</t>
  </si>
  <si>
    <t>Dismantling &amp; re-erection of 400kV CB</t>
  </si>
  <si>
    <t>Dismantling &amp; re-erection of 400kV BPI</t>
  </si>
  <si>
    <t>Erection of Pipe Structure - 400 kV 1-Phase CVT including nuts, bolts, all type of washers, packplates, step bolts and gusset platesexcluding foundation bolts</t>
  </si>
  <si>
    <t>Drain including culverts but excluding concrete &amp; reinforcement steel-Section A-A</t>
  </si>
  <si>
    <t>Drain including culverts but excluding concrete &amp; reinforcement steel-Section B-B</t>
  </si>
  <si>
    <t xml:space="preserve"> Dismantling of existing -concrete road</t>
  </si>
  <si>
    <t>420kV, 3000A, 50kA,  Single phase, SF6Gas Insulated Bus Duct (GIB) outsideGIS Hall alongwith associated supportstructure</t>
  </si>
  <si>
    <t>420kV, 3150 A, 50 kA SF6 /Air Bushing for connecting GIS to AIS</t>
  </si>
  <si>
    <t>420KV,3150 A,3-PH, 50KA FOR 1 SECOND, SF6 GAS-INSULATED GIS ISOLATOR WITH ONE EARTH SWITCH MODULE, AS PER SECTION-PROJECT, TECHNICALSPECIFICATION</t>
  </si>
  <si>
    <t>420KV,3150 A,3-PH, 50KA FOR 1 SECOND, SF6 GAS-INSULATED GIS ISOLATOR MODULE, AS PER SECTION-PROJECT, TECHNICAL SPECIFICATION</t>
  </si>
  <si>
    <t>Erection Hardware for 400kV I type layout-Re-oriented Line bay as per specification</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</si>
  <si>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</si>
  <si>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</si>
  <si>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</si>
  <si>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</si>
  <si>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</si>
  <si>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</si>
  <si>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</si>
  <si>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FIRE PROTECTION  WITH 0 PERCENT GST</t>
  </si>
  <si>
    <t>FIRE PROTECTION  WITH 5 PERCENT GST</t>
  </si>
  <si>
    <t>FIRE PROTECTION  WITH 12 PERCENT GST</t>
  </si>
  <si>
    <t>FIRE PROTECTION WITH 18 PERCENT GST</t>
  </si>
  <si>
    <t>FIRE PROTECTION  WITH 28 PERCENT GST</t>
  </si>
  <si>
    <t>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t>
  </si>
  <si>
    <t>SS60</t>
  </si>
  <si>
    <t>Specification No.: CC-CS/972-SR2/SS-4078/3/G7</t>
  </si>
  <si>
    <t>Shifting of 125 MVAR and 80 MVAR line reactor</t>
  </si>
  <si>
    <t xml:space="preserve">400 kV Erection Items                   </t>
  </si>
  <si>
    <t xml:space="preserve">PLCC cable                              </t>
  </si>
  <si>
    <t xml:space="preserve">Illumination                            </t>
  </si>
  <si>
    <t xml:space="preserve">Cables                                  </t>
  </si>
  <si>
    <t xml:space="preserve">STEEL STRUCTURE                         </t>
  </si>
  <si>
    <t xml:space="preserve">earthmat                                </t>
  </si>
  <si>
    <t xml:space="preserve">FOUNDATION BOLT                         </t>
  </si>
  <si>
    <t>Erection Hardware for 400kV I type layout-Line Reactor including NGRbypass arrangement as per technical specification</t>
  </si>
  <si>
    <t>HF Cable for PLCC</t>
  </si>
  <si>
    <t>Metal Clad Receptacle top, 3Ph 63A</t>
  </si>
  <si>
    <t>Metal Clad Receptacle top, 1Ph 15A</t>
  </si>
  <si>
    <t>Outdoor Power Receptacle for oilfiltration unit (250A)</t>
  </si>
  <si>
    <t>Fabrication, galvanising and supply of Standard 400 kV Tower THincluding nuts, bolts, all type of washers, packplates, step bolts andgusset plates excluding foundation bolts</t>
  </si>
  <si>
    <t>Fabrication, galvanising and supply of Standard 400 kV Gantry GAincluding nuts, bolts, all type of washers, packplates, step bolts andgusset plates excluding foundation bolts</t>
  </si>
  <si>
    <t>40 MM MS ROD FOR MAIN EARTHMAT</t>
  </si>
  <si>
    <t>Fabrication, galvanising and supply of 56mm dia foundation boltsincluding nuts, checknuts, washers and packplates</t>
  </si>
  <si>
    <t xml:space="preserve">KM </t>
  </si>
  <si>
    <t>2x12Î©, 420 kV fault limit series reactor</t>
  </si>
  <si>
    <t xml:space="preserve">TYPE TEST CHARGES                       </t>
  </si>
  <si>
    <t xml:space="preserve">VMS                                     </t>
  </si>
  <si>
    <t>420KV, 3150A, 50KA CIRCUIT BREAKER (3-PHASE) WITHOUT CLOSING RESISTORWITH CONTROLLED SWITCHING DEVICE (WITH SUPPORT STRUCTURES)</t>
  </si>
  <si>
    <t>420kV, 4000A, 50KA Isolator (3-phase)(Double Break) with one E/S</t>
  </si>
  <si>
    <t>420kV, 3150A, 50KA Isolator (3-phase)(Double Break) with two E/S</t>
  </si>
  <si>
    <t>420KV, 4000A, 50KA SF6 TO AIR BUSHING</t>
  </si>
  <si>
    <t>420KV,3000 A,1-PH, 50KA FOR 1 SECOND, SF6 GAS-INSULATED GIS CURRENTTRANSFORMER MODULE, AS PER SECTION-PROJECT, TECHNICAL SPECIFICATION</t>
  </si>
  <si>
    <t>420kV, 4000A,50kA, Single phase SF6 GasInsulated Bus Duct (GIB) outside GISHall alongwith associated supportstructure</t>
  </si>
  <si>
    <t>Augmentation of Substation automation System for 400kV Main bay as perTechnical Specification</t>
  </si>
  <si>
    <t>Augmentation of Substation automation System for 400kV Tie bay as perTechnical Specification</t>
  </si>
  <si>
    <t>Erection Hardware for 400kV I type layout-Bus Work (For two diameters)as per technical specification</t>
  </si>
  <si>
    <t>Erection Hardware for 400kV I type layout-Bus Reactor bay as pertechnical specification</t>
  </si>
  <si>
    <t>Spares for 420kV Circuit Breaker</t>
  </si>
  <si>
    <t>Spares for 420kV Double break Isolator</t>
  </si>
  <si>
    <t>Spare-420kV CT 1</t>
  </si>
  <si>
    <t>Spare-420kV CVT 1</t>
  </si>
  <si>
    <t>SPARES FOR 336KV SURGE ARRESTER</t>
  </si>
  <si>
    <t>Relay &amp; protection Panels (with automation)</t>
  </si>
  <si>
    <t>Spares-Substation Automation System</t>
  </si>
  <si>
    <t>Lightening Mast(LM)-40m complete with foundation bolts/nuts platformsetc.</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</si>
  <si>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</si>
  <si>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ERECTION HARDWARE and structure         </t>
  </si>
  <si>
    <t>Standard Pipe Structure for 400kV BPI (excluding wave trap)</t>
  </si>
  <si>
    <t>Fabrication, galvanising and supply ofStd Pipe Structure - 400 kV, 1-Phase,High BPI,  (Excluding Wave Trap), includingnuts, bolts, all type of washers,packplates, step bolts and gussetplates excluding foundation bolts</t>
  </si>
  <si>
    <t>Bypass of Kolar-Thvlm-Sp'bdur 400 kV S/c</t>
  </si>
  <si>
    <t xml:space="preserve">400 kV Control and Relay Panel          </t>
  </si>
  <si>
    <t xml:space="preserve">Fire Fighting                           </t>
  </si>
  <si>
    <t xml:space="preserve">CABLES FOR RELEASE                      </t>
  </si>
  <si>
    <t xml:space="preserve">Steel Structure                         </t>
  </si>
  <si>
    <t xml:space="preserve">civil works                             </t>
  </si>
  <si>
    <t>Dismantling &amp; re-erection of 400kV Isolators</t>
  </si>
  <si>
    <t>Dismantling &amp; re-erection of 400kV SA</t>
  </si>
  <si>
    <t>Dismantling &amp; re-erection of 400kV CVT</t>
  </si>
  <si>
    <t>Dismantling, shifting and re-erection of 125MVAR Shunt reactor as per TS</t>
  </si>
  <si>
    <t>Erection Hardware for 400kV I type layout-Line Reactor as per specification</t>
  </si>
  <si>
    <t>Dismantling &amp; re-erection of Wave traps</t>
  </si>
  <si>
    <t>Dismantling, shifting and re-erection of 80MVAR Shunt reactor as per TS</t>
  </si>
  <si>
    <t>MODIFICATION OF EXISTING CRP AS PER TS</t>
  </si>
  <si>
    <t>HF Cables</t>
  </si>
  <si>
    <t>Dismantling, shifting &amp; re-erection of existing fire water piping, including supply of additional pipes, accessories etc. as pertechnical specification</t>
  </si>
  <si>
    <t>63A, 415V : Interlocked switch socket outdoor Receptacle (type RP) as per technical specifications</t>
  </si>
  <si>
    <t>15A, 240V: Outdoor Receptacle 2 pole, 3-pin modular (type RO)  as per technical specifications</t>
  </si>
  <si>
    <t>LED Flood Light Luminaries Type-FL-1 as per technical specification</t>
  </si>
  <si>
    <t>Erection of Std 400 kV Tower TH including nuts, bolts, all type of washers, packplates, step bolts and gusset plates excludingfoundation bolts</t>
  </si>
  <si>
    <t>Erection of Std 400 kV Gantry GA including nuts, bolts, all type of washers, packplates, step bolts and gusset plates excludingfoundation bolts</t>
  </si>
  <si>
    <t>Excavation in all kind of soil including  rock  for all leads and lifts, backfilling, disposal of surplus earth within a lead up to2Km as per technical specification. The surplus earth shall be roughly graded .</t>
  </si>
  <si>
    <t>Stone filling (40 mm size) for transformer/Reactor foundation</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</si>
  <si>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</si>
  <si>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two rails for Reactor.</t>
  </si>
  <si>
    <t>Dismantling &amp; Re-erection of Existing fence</t>
  </si>
  <si>
    <t>15.58 Demolishing R.C.C. work by mechanical means and stockpiling at designated locations and disposal of dismantled materials up toalead of 1 kilometre, stacking serviceable and unserviceable material separately including cutting reinforcement bars.</t>
  </si>
  <si>
    <t>Supplying, filling and compacting CNS material as per specification under floors, foundations, roads, cable trenches, drains etc inlayers not exceeding 200 mm thickness</t>
  </si>
  <si>
    <t>Supplying and erecting dewatering pumps- 2 HP</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</si>
  <si>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</si>
  <si>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40 mm MS rod for Main Earthmat</t>
  </si>
  <si>
    <t>Erection of 56mm dia foundation bolts including nuts, checknuts, washers and packplates</t>
  </si>
  <si>
    <t>Dismantling &amp; re-erection of 400kV CT</t>
  </si>
  <si>
    <t>420kV, 3150A, 50KA Circuit Breaker (3-phase) without closing resistor with Controlled switching device (with Support Structures)</t>
  </si>
  <si>
    <t>420 kV Bus Post Insulator (Except for wave traps)</t>
  </si>
  <si>
    <t>Augmentation of   Substation automation System for 400kV Main bay as per Technical Specification</t>
  </si>
  <si>
    <t>Augmentation of   Substation automation System for 400kV Tie bay as per Technical Specification</t>
  </si>
  <si>
    <t>Erection Hardware for 400kV I type layout-Bus Work (For two diameters)/bays as per specification</t>
  </si>
  <si>
    <t>Erection Hardware for 400kV I type layout for GIS termination arrangement-Bus Reactor bay as per technical specification</t>
  </si>
  <si>
    <t>Erection of Pipe Structure - 400 kV, 1-Phase,   BPI, (Excluding Wave Trap),  including nuts, bolts, all  type of washers,packplates, step bolts and gusset plates excluding foundation bolts</t>
  </si>
  <si>
    <t>Drain including culverts but excluding concrete &amp; reinforcement steel-Section C-C</t>
  </si>
  <si>
    <t>Drain including culverts but excluding concrete &amp; reinforcement steel-Section D-D</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</si>
  <si>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</si>
  <si>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420kV, 4000 A, 50 kA SF6 /Air Bushing for connecting GIS to AIS</t>
  </si>
  <si>
    <t>420kV,3000 A,1-PH, 50kA for 1 second, SF6 gas-insulated GIS Current Transformer module, as per Section-Project, Technicalspecification</t>
  </si>
  <si>
    <t xml:space="preserve">ERECTION HARDWARE &amp; structure           </t>
  </si>
  <si>
    <t>Erection of Std 400 kV Tower TC including nuts, bolts, all type of washers, packplates, step bolts and gusset plates excludingfoundation bolts</t>
  </si>
  <si>
    <t>Erection of Std 400 kV Gantry G2 including nuts, bolts, all type of washers, packplates, step bolts and gusset plates excludingfoundation bolts</t>
  </si>
  <si>
    <t>Erection of Pipe Structure - 400 kV, 1-Phase, High BPI, (Excluding Wave Trap),  including nuts, bolts, all  type of washers,packplates, step bolts and gusset plates excluding foundation bolts</t>
  </si>
  <si>
    <t>2x12 Ohm, 420 kV fault limit series reactor</t>
  </si>
  <si>
    <t>Rev01</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</si>
</sst>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4"/>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4"/>
      <name val="Arial"/>
      <family val="2"/>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20">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35" xfId="108" applyFont="1" applyBorder="1" applyAlignment="1" applyProtection="1">
      <alignment horizontal="right" vertical="center"/>
      <protection hidden="1"/>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5" fillId="0" borderId="0" xfId="0" applyFont="1" applyBorder="1" applyAlignment="1" applyProtection="1">
      <alignment horizontal="center" vertical="center"/>
    </xf>
    <xf numFmtId="0" fontId="1" fillId="0" borderId="1" xfId="0" applyNumberFormat="1" applyFont="1" applyFill="1" applyBorder="1" applyAlignment="1" applyProtection="1">
      <alignment horizontal="left" vertical="center"/>
      <protection locked="0"/>
    </xf>
    <xf numFmtId="0" fontId="1" fillId="0" borderId="1" xfId="0" applyNumberFormat="1" applyFont="1" applyFill="1" applyBorder="1" applyAlignment="1" applyProtection="1">
      <alignment vertical="center"/>
      <protection locked="0"/>
    </xf>
    <xf numFmtId="0" fontId="0" fillId="0" borderId="0" xfId="0" applyProtection="1">
      <protection locked="0"/>
    </xf>
    <xf numFmtId="0" fontId="0" fillId="0" borderId="0" xfId="0" applyAlignment="1" applyProtection="1">
      <alignment wrapText="1"/>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2" fillId="0" borderId="0" xfId="0" applyFont="1" applyAlignment="1" applyProtection="1">
      <alignment vertical="center"/>
      <protection locked="0"/>
    </xf>
    <xf numFmtId="0" fontId="5" fillId="0" borderId="0" xfId="0" applyFont="1" applyBorder="1" applyAlignment="1" applyProtection="1">
      <alignment vertical="center"/>
      <protection locked="0"/>
    </xf>
    <xf numFmtId="0" fontId="5" fillId="0" borderId="0" xfId="0" applyFont="1" applyAlignment="1" applyProtection="1">
      <alignment vertical="center"/>
      <protection locked="0"/>
    </xf>
    <xf numFmtId="0" fontId="2" fillId="0" borderId="0" xfId="2" applyNumberFormat="1" applyFont="1" applyFill="1" applyBorder="1" applyAlignment="1" applyProtection="1">
      <alignment horizontal="center" vertical="center"/>
      <protection locked="0"/>
    </xf>
    <xf numFmtId="0" fontId="2" fillId="0" borderId="0" xfId="2" applyNumberFormat="1" applyFont="1" applyFill="1" applyBorder="1" applyAlignment="1" applyProtection="1">
      <alignment vertical="center" wrapText="1"/>
      <protection locked="0"/>
    </xf>
    <xf numFmtId="0" fontId="2" fillId="0" borderId="0" xfId="2" applyNumberFormat="1" applyFont="1" applyFill="1" applyBorder="1" applyAlignment="1" applyProtection="1">
      <alignment vertical="center"/>
      <protection locked="0"/>
    </xf>
    <xf numFmtId="0" fontId="2" fillId="0" borderId="0" xfId="0" applyFont="1" applyProtection="1">
      <protection locked="0"/>
    </xf>
    <xf numFmtId="0" fontId="5" fillId="0" borderId="0" xfId="0" applyFont="1" applyBorder="1" applyProtection="1">
      <protection locked="0"/>
    </xf>
    <xf numFmtId="0" fontId="5" fillId="0" borderId="0" xfId="0" applyFont="1" applyProtection="1">
      <protection locked="0"/>
    </xf>
    <xf numFmtId="165" fontId="2" fillId="0" borderId="0" xfId="2" applyNumberFormat="1" applyFont="1" applyFill="1" applyBorder="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left" vertical="center" wrapText="1"/>
      <protection locked="0"/>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pplyProtection="1">
      <alignment vertical="top"/>
      <protection locked="0"/>
    </xf>
    <xf numFmtId="0" fontId="0" fillId="0" borderId="0" xfId="0" applyAlignment="1">
      <alignment vertical="top"/>
    </xf>
    <xf numFmtId="0" fontId="65" fillId="0" borderId="0" xfId="0" applyFont="1" applyProtection="1">
      <protection locked="0"/>
    </xf>
    <xf numFmtId="0" fontId="65" fillId="0" borderId="0" xfId="0" applyFont="1"/>
    <xf numFmtId="9" fontId="0" fillId="0" borderId="0" xfId="0" applyNumberFormat="1" applyProtection="1">
      <protection locked="0"/>
    </xf>
    <xf numFmtId="9" fontId="67"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NumberFormat="1" applyFont="1" applyFill="1" applyBorder="1" applyAlignment="1" applyProtection="1">
      <alignment horizontal="center" vertical="center" wrapText="1"/>
    </xf>
    <xf numFmtId="0" fontId="66" fillId="11" borderId="6" xfId="0" applyFont="1" applyFill="1" applyBorder="1" applyAlignment="1" applyProtection="1">
      <alignment horizontal="center" vertical="center" wrapText="1"/>
      <protection locked="0"/>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6"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0" borderId="0" xfId="2" applyNumberFormat="1" applyFont="1" applyFill="1" applyBorder="1" applyAlignment="1" applyProtection="1">
      <alignment horizontal="center" vertical="top"/>
      <protection locked="0"/>
    </xf>
    <xf numFmtId="0" fontId="2" fillId="8" borderId="0" xfId="0" applyNumberFormat="1" applyFont="1" applyFill="1" applyBorder="1" applyAlignment="1" applyProtection="1">
      <alignment horizontal="center" vertical="top" wrapText="1"/>
    </xf>
    <xf numFmtId="0" fontId="2" fillId="0" borderId="0" xfId="2" applyNumberFormat="1" applyFont="1" applyFill="1" applyBorder="1" applyAlignment="1" applyProtection="1">
      <alignment horizontal="center" vertical="top" wrapText="1"/>
      <protection locked="0"/>
    </xf>
    <xf numFmtId="0" fontId="0" fillId="0" borderId="0" xfId="0" applyAlignment="1">
      <alignment vertical="top" wrapText="1"/>
    </xf>
    <xf numFmtId="0" fontId="1" fillId="10" borderId="6" xfId="2" applyNumberFormat="1" applyFont="1" applyFill="1" applyBorder="1" applyAlignment="1" applyProtection="1">
      <alignment horizontal="center" vertical="center" wrapText="1"/>
      <protection locked="0"/>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0" fontId="62" fillId="0" borderId="0" xfId="0" applyFont="1" applyAlignment="1">
      <alignment vertical="center"/>
    </xf>
    <xf numFmtId="0" fontId="3" fillId="0" borderId="0" xfId="0" applyFont="1" applyBorder="1" applyAlignment="1" applyProtection="1">
      <alignment vertical="center"/>
      <protection locked="0"/>
    </xf>
    <xf numFmtId="0" fontId="3" fillId="0" borderId="0" xfId="0" applyFont="1" applyAlignment="1" applyProtection="1">
      <alignment vertical="center"/>
      <protection locked="0"/>
    </xf>
    <xf numFmtId="0" fontId="1" fillId="0" borderId="0" xfId="0" applyFont="1" applyAlignment="1" applyProtection="1">
      <alignment vertical="center"/>
      <protection locked="0"/>
    </xf>
    <xf numFmtId="2" fontId="1" fillId="10" borderId="6" xfId="0" applyNumberFormat="1" applyFont="1" applyFill="1" applyBorder="1" applyAlignment="1" applyProtection="1">
      <alignment horizontal="center" vertical="center" wrapText="1"/>
    </xf>
    <xf numFmtId="4" fontId="66" fillId="10" borderId="6" xfId="0" applyNumberFormat="1" applyFont="1" applyFill="1" applyBorder="1" applyAlignment="1">
      <alignment horizontal="center" vertical="center" wrapText="1"/>
    </xf>
    <xf numFmtId="2" fontId="2" fillId="0" borderId="6" xfId="2" applyNumberFormat="1" applyFont="1" applyFill="1" applyBorder="1" applyAlignment="1" applyProtection="1">
      <alignment horizontal="center" vertical="top" wrapText="1"/>
    </xf>
    <xf numFmtId="1" fontId="2" fillId="0" borderId="6" xfId="2" applyNumberFormat="1" applyFont="1" applyFill="1" applyBorder="1" applyAlignment="1" applyProtection="1">
      <alignment horizontal="center" vertical="top" wrapText="1"/>
      <protection locked="0"/>
    </xf>
    <xf numFmtId="165" fontId="1" fillId="10" borderId="6" xfId="0" applyNumberFormat="1" applyFont="1" applyFill="1" applyBorder="1" applyAlignment="1" applyProtection="1">
      <alignment horizontal="center" vertical="center" wrapText="1"/>
    </xf>
    <xf numFmtId="165" fontId="1" fillId="10" borderId="6" xfId="2" applyNumberFormat="1" applyFont="1" applyFill="1" applyBorder="1" applyAlignment="1" applyProtection="1">
      <alignment horizontal="center" vertical="center" wrapText="1"/>
      <protection locked="0"/>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4" fillId="0" borderId="36" xfId="108" applyFont="1" applyBorder="1" applyAlignment="1" applyProtection="1">
      <alignment horizontal="right" vertical="center"/>
      <protection hidden="1"/>
    </xf>
    <xf numFmtId="0" fontId="1" fillId="0" borderId="0" xfId="0" applyNumberFormat="1" applyFont="1" applyFill="1" applyBorder="1" applyAlignment="1" applyProtection="1">
      <alignment horizontal="justify" vertical="top"/>
    </xf>
    <xf numFmtId="0" fontId="5" fillId="0" borderId="0" xfId="0" applyFont="1" applyBorder="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center"/>
      <protection locked="0"/>
    </xf>
    <xf numFmtId="165" fontId="2" fillId="0" borderId="0" xfId="2" applyNumberFormat="1" applyFont="1" applyFill="1" applyBorder="1" applyAlignment="1" applyProtection="1">
      <alignment vertical="top"/>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9" fontId="2" fillId="0" borderId="0" xfId="0" applyNumberFormat="1" applyFont="1" applyAlignment="1" applyProtection="1">
      <alignment vertical="center"/>
      <protection locked="0"/>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5"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5"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5" xfId="9" applyNumberFormat="1" applyFont="1" applyBorder="1" applyAlignment="1" applyProtection="1">
      <alignment horizontal="center"/>
      <protection hidden="1"/>
    </xf>
    <xf numFmtId="0" fontId="71" fillId="0" borderId="46" xfId="9" applyFont="1" applyBorder="1" applyAlignment="1" applyProtection="1">
      <alignment horizontal="center"/>
      <protection hidden="1"/>
    </xf>
    <xf numFmtId="4" fontId="71" fillId="0" borderId="45"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7" xfId="9" applyNumberFormat="1" applyFont="1" applyBorder="1" applyProtection="1">
      <protection hidden="1"/>
    </xf>
    <xf numFmtId="0" fontId="71" fillId="0" borderId="49" xfId="9" applyNumberFormat="1" applyFont="1" applyBorder="1" applyProtection="1">
      <protection hidden="1"/>
    </xf>
    <xf numFmtId="0" fontId="70" fillId="0" borderId="44" xfId="9" applyFont="1" applyBorder="1" applyAlignment="1" applyProtection="1">
      <alignment horizontal="center" vertical="center"/>
      <protection hidden="1"/>
    </xf>
    <xf numFmtId="0" fontId="70" fillId="0" borderId="45"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5"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50"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0" fillId="0" borderId="0" xfId="0" applyAlignment="1" applyProtection="1">
      <alignment vertical="center"/>
    </xf>
    <xf numFmtId="43" fontId="2" fillId="0" borderId="0" xfId="0" applyNumberFormat="1" applyFont="1" applyAlignment="1" applyProtection="1">
      <alignment vertical="center"/>
      <protection locked="0"/>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74"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63" fillId="9" borderId="9" xfId="0" applyFont="1" applyFill="1" applyBorder="1" applyAlignment="1">
      <alignment vertical="center" wrapText="1"/>
    </xf>
    <xf numFmtId="0" fontId="63" fillId="9" borderId="11" xfId="0" applyFont="1" applyFill="1" applyBorder="1" applyAlignment="1">
      <alignment vertical="center" wrapText="1"/>
    </xf>
    <xf numFmtId="0" fontId="63" fillId="9" borderId="9" xfId="0" applyFont="1" applyFill="1" applyBorder="1" applyAlignment="1">
      <alignment vertical="center"/>
    </xf>
    <xf numFmtId="0" fontId="63" fillId="9" borderId="11" xfId="0" applyFont="1" applyFill="1" applyBorder="1" applyAlignment="1">
      <alignmen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43" fontId="5" fillId="0" borderId="0" xfId="0" applyNumberFormat="1" applyFont="1" applyBorder="1" applyAlignment="1" applyProtection="1">
      <alignment vertical="center"/>
      <protection locked="0"/>
    </xf>
    <xf numFmtId="2" fontId="46" fillId="0" borderId="0" xfId="108" applyNumberFormat="1" applyFont="1" applyFill="1" applyBorder="1" applyAlignment="1" applyProtection="1">
      <alignment vertical="top"/>
      <protection hidden="1"/>
    </xf>
    <xf numFmtId="0" fontId="65" fillId="0" borderId="6" xfId="0" applyFont="1" applyBorder="1" applyAlignment="1" applyProtection="1">
      <alignment horizontal="center" vertical="center" wrapText="1"/>
    </xf>
    <xf numFmtId="0" fontId="65" fillId="0" borderId="6" xfId="0" applyFont="1" applyBorder="1" applyAlignment="1">
      <alignment horizontal="center" vertical="center" wrapText="1"/>
    </xf>
    <xf numFmtId="2" fontId="2" fillId="0" borderId="6" xfId="0" applyNumberFormat="1" applyFont="1" applyFill="1" applyBorder="1" applyAlignment="1" applyProtection="1">
      <alignment horizontal="center" vertical="center" wrapText="1"/>
    </xf>
    <xf numFmtId="165" fontId="1" fillId="9" borderId="6" xfId="2" applyNumberFormat="1" applyFont="1" applyFill="1" applyBorder="1" applyAlignment="1" applyProtection="1">
      <alignment horizontal="center" vertical="center" wrapText="1"/>
      <protection locked="0"/>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5" fillId="9" borderId="6" xfId="0" applyFont="1" applyFill="1" applyBorder="1" applyAlignment="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xf>
    <xf numFmtId="0" fontId="0" fillId="9" borderId="6" xfId="0" applyFill="1" applyBorder="1" applyAlignment="1">
      <alignment horizontal="center" vertical="center"/>
    </xf>
    <xf numFmtId="0" fontId="62" fillId="9" borderId="6" xfId="0" applyFont="1" applyFill="1" applyBorder="1" applyAlignment="1">
      <alignment horizontal="left" vertical="center"/>
    </xf>
    <xf numFmtId="0" fontId="63" fillId="9" borderId="6" xfId="0" applyFont="1" applyFill="1" applyBorder="1" applyAlignment="1" applyProtection="1">
      <alignment horizontal="center" vertical="center" wrapText="1"/>
    </xf>
    <xf numFmtId="0" fontId="76" fillId="9" borderId="6" xfId="0" applyFont="1" applyFill="1" applyBorder="1" applyAlignment="1">
      <alignment horizontal="left" vertical="center"/>
    </xf>
    <xf numFmtId="0" fontId="2" fillId="0" borderId="0" xfId="1" applyFont="1" applyFill="1" applyAlignment="1" applyProtection="1">
      <alignment horizontal="center" vertical="center"/>
    </xf>
    <xf numFmtId="0" fontId="65" fillId="0" borderId="0" xfId="0" applyFont="1" applyAlignment="1" applyProtection="1">
      <alignment horizontal="center" vertical="center"/>
      <protection locked="0"/>
    </xf>
    <xf numFmtId="0" fontId="1" fillId="0" borderId="0" xfId="1" applyFont="1" applyAlignment="1" applyProtection="1">
      <alignment horizontal="left" vertical="center"/>
    </xf>
    <xf numFmtId="0" fontId="1" fillId="0" borderId="6" xfId="0" applyNumberFormat="1" applyFont="1" applyFill="1" applyBorder="1" applyAlignment="1" applyProtection="1">
      <alignment horizontal="left" vertical="center"/>
    </xf>
    <xf numFmtId="0" fontId="0" fillId="0" borderId="6" xfId="0" applyBorder="1" applyAlignment="1">
      <alignment horizontal="left" vertical="center"/>
    </xf>
    <xf numFmtId="0" fontId="0" fillId="9" borderId="6" xfId="0" applyFill="1" applyBorder="1" applyAlignment="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0" fillId="0" borderId="0" xfId="0" applyAlignment="1" applyProtection="1">
      <alignment horizontal="left"/>
      <protection locked="0"/>
    </xf>
    <xf numFmtId="0" fontId="2" fillId="0" borderId="6" xfId="2"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0" fontId="75" fillId="0" borderId="6" xfId="0" applyFont="1" applyBorder="1" applyAlignment="1">
      <alignment horizontal="left" vertical="center" wrapText="1"/>
    </xf>
    <xf numFmtId="2" fontId="1" fillId="10" borderId="6" xfId="0" applyNumberFormat="1" applyFont="1" applyFill="1" applyBorder="1" applyAlignment="1" applyProtection="1">
      <alignment horizontal="left" vertical="center" wrapText="1"/>
    </xf>
    <xf numFmtId="0" fontId="75" fillId="0" borderId="0" xfId="0" applyFont="1" applyAlignment="1">
      <alignment horizontal="left" vertical="top"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75" fillId="0" borderId="0" xfId="0" applyFont="1" applyAlignment="1">
      <alignment horizontal="left" wrapText="1"/>
    </xf>
    <xf numFmtId="0" fontId="2" fillId="0" borderId="0" xfId="2" applyNumberFormat="1" applyFont="1" applyFill="1" applyBorder="1" applyAlignment="1" applyProtection="1">
      <alignment horizontal="left" vertical="center" wrapText="1"/>
      <protection locked="0"/>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protection locked="0"/>
    </xf>
    <xf numFmtId="0" fontId="2" fillId="9" borderId="6" xfId="2" applyNumberFormat="1" applyFont="1" applyFill="1" applyBorder="1" applyAlignment="1" applyProtection="1">
      <alignment horizontal="center" vertical="center"/>
      <protection locked="0"/>
    </xf>
    <xf numFmtId="0" fontId="75" fillId="9" borderId="6" xfId="0" applyFont="1" applyFill="1" applyBorder="1" applyAlignment="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65" fillId="0" borderId="6" xfId="0" applyFont="1" applyBorder="1" applyAlignment="1">
      <alignment horizontal="left" vertical="center" wrapText="1"/>
    </xf>
    <xf numFmtId="0" fontId="66" fillId="9" borderId="6" xfId="0" applyFont="1" applyFill="1" applyBorder="1" applyAlignment="1">
      <alignment horizontal="left" vertical="center"/>
    </xf>
    <xf numFmtId="0" fontId="65" fillId="9" borderId="6" xfId="0" applyFont="1" applyFill="1" applyBorder="1" applyAlignment="1">
      <alignment horizontal="left" vertical="center" wrapText="1"/>
    </xf>
    <xf numFmtId="0" fontId="0" fillId="0" borderId="6" xfId="0" applyBorder="1" applyAlignment="1">
      <alignment wrapText="1"/>
    </xf>
    <xf numFmtId="0" fontId="66" fillId="9" borderId="6" xfId="0" applyFont="1" applyFill="1" applyBorder="1" applyAlignment="1">
      <alignment horizontal="center" vertical="center"/>
    </xf>
    <xf numFmtId="0" fontId="2" fillId="0" borderId="0" xfId="1" applyFont="1" applyFill="1" applyBorder="1" applyAlignment="1" applyProtection="1">
      <alignment horizontal="center" vertical="center"/>
    </xf>
    <xf numFmtId="0" fontId="63" fillId="9" borderId="9" xfId="0" applyFont="1" applyFill="1" applyBorder="1" applyAlignment="1">
      <alignment horizontal="center" vertical="center" wrapText="1"/>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165" fontId="2" fillId="0" borderId="0" xfId="2"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7" fillId="14" borderId="6" xfId="0" applyFont="1" applyFill="1" applyBorder="1" applyAlignment="1" applyProtection="1">
      <alignment horizontal="center" vertical="center" wrapText="1"/>
    </xf>
    <xf numFmtId="0" fontId="77" fillId="14" borderId="6" xfId="0" applyFont="1" applyFill="1" applyBorder="1" applyAlignment="1" applyProtection="1">
      <alignment horizontal="center" vertical="center"/>
    </xf>
    <xf numFmtId="0" fontId="78" fillId="14" borderId="10" xfId="0" applyNumberFormat="1" applyFont="1" applyFill="1" applyBorder="1" applyAlignment="1" applyProtection="1">
      <alignment horizontal="left" vertical="center" wrapText="1"/>
    </xf>
    <xf numFmtId="0" fontId="78"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9" fillId="14" borderId="6" xfId="122" applyFont="1" applyFill="1" applyBorder="1" applyAlignment="1" applyProtection="1">
      <alignment horizontal="center" vertical="center"/>
    </xf>
    <xf numFmtId="0" fontId="79"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8"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80" fillId="0" borderId="1" xfId="0" applyNumberFormat="1" applyFont="1" applyFill="1" applyBorder="1" applyAlignment="1" applyProtection="1">
      <alignment horizontal="left" vertical="center" wrapText="1"/>
      <protection locked="0"/>
    </xf>
    <xf numFmtId="0" fontId="80" fillId="0" borderId="0" xfId="0" applyNumberFormat="1" applyFont="1" applyFill="1" applyBorder="1" applyAlignment="1" applyProtection="1">
      <alignment horizontal="left" vertical="center" wrapText="1"/>
    </xf>
    <xf numFmtId="0" fontId="80" fillId="0" borderId="0" xfId="0" applyNumberFormat="1" applyFont="1" applyFill="1" applyBorder="1" applyAlignment="1" applyProtection="1">
      <alignment horizontal="center" vertical="center" wrapText="1"/>
    </xf>
    <xf numFmtId="0" fontId="80"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80" fillId="0" borderId="0" xfId="1" applyFont="1" applyFill="1" applyAlignment="1" applyProtection="1">
      <alignment horizontal="left" vertical="center" wrapText="1"/>
    </xf>
    <xf numFmtId="0" fontId="81" fillId="0" borderId="6" xfId="0" applyFont="1" applyFill="1" applyBorder="1" applyAlignment="1">
      <alignment wrapText="1"/>
    </xf>
    <xf numFmtId="0" fontId="81" fillId="9" borderId="6" xfId="0" applyFont="1" applyFill="1" applyBorder="1" applyAlignment="1">
      <alignment horizontal="center" vertical="center"/>
    </xf>
    <xf numFmtId="0" fontId="82"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3" fillId="0" borderId="0" xfId="0" applyNumberFormat="1" applyFont="1" applyFill="1" applyBorder="1" applyAlignment="1" applyProtection="1">
      <alignment vertical="center" wrapText="1"/>
    </xf>
    <xf numFmtId="0" fontId="81" fillId="0" borderId="0" xfId="0" applyFont="1" applyFill="1" applyAlignment="1" applyProtection="1">
      <alignment wrapText="1"/>
      <protection locked="0"/>
    </xf>
    <xf numFmtId="0" fontId="80" fillId="0" borderId="0" xfId="0" applyNumberFormat="1" applyFont="1" applyFill="1" applyBorder="1" applyAlignment="1" applyProtection="1">
      <alignment horizontal="left" vertical="center" indent="1"/>
    </xf>
    <xf numFmtId="0" fontId="80" fillId="0" borderId="0" xfId="1" applyFont="1" applyBorder="1" applyAlignment="1" applyProtection="1">
      <alignment horizontal="left" vertical="center" indent="1"/>
    </xf>
    <xf numFmtId="0" fontId="81" fillId="0" borderId="6" xfId="0" applyFont="1" applyFill="1" applyBorder="1" applyAlignment="1">
      <alignment horizontal="center" vertical="center"/>
    </xf>
    <xf numFmtId="0" fontId="81" fillId="0" borderId="6" xfId="0" applyFont="1" applyBorder="1" applyAlignment="1">
      <alignment horizontal="center" vertical="center"/>
    </xf>
    <xf numFmtId="0" fontId="34" fillId="11" borderId="6" xfId="0" applyNumberFormat="1" applyFont="1" applyFill="1" applyBorder="1" applyAlignment="1" applyProtection="1">
      <alignment horizontal="center" vertical="center" wrapText="1"/>
    </xf>
    <xf numFmtId="0" fontId="84" fillId="0" borderId="0" xfId="0" applyFont="1" applyFill="1"/>
    <xf numFmtId="0" fontId="84" fillId="0" borderId="0" xfId="0" applyFont="1"/>
    <xf numFmtId="0" fontId="84" fillId="0" borderId="0" xfId="0" applyFont="1" applyFill="1" applyAlignment="1">
      <alignment vertical="top"/>
    </xf>
    <xf numFmtId="0" fontId="34" fillId="0" borderId="0" xfId="0" applyFont="1" applyAlignment="1" applyProtection="1">
      <alignment horizontal="right" vertical="top"/>
    </xf>
    <xf numFmtId="0" fontId="81" fillId="0" borderId="0" xfId="0" applyFont="1" applyAlignment="1" applyProtection="1">
      <alignment wrapText="1"/>
      <protection locked="0"/>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81" fillId="0" borderId="6" xfId="0" quotePrefix="1" applyFont="1" applyFill="1" applyBorder="1" applyAlignment="1">
      <alignment horizontal="left" wrapText="1"/>
    </xf>
    <xf numFmtId="0" fontId="63" fillId="9" borderId="10" xfId="0" applyFont="1" applyFill="1" applyBorder="1" applyAlignment="1">
      <alignment horizontal="center" vertical="top"/>
    </xf>
    <xf numFmtId="0" fontId="62" fillId="9" borderId="9" xfId="0" applyFont="1" applyFill="1" applyBorder="1" applyAlignment="1">
      <alignment vertical="top"/>
    </xf>
    <xf numFmtId="0" fontId="63" fillId="9" borderId="9" xfId="0" applyFont="1" applyFill="1" applyBorder="1" applyAlignment="1">
      <alignment vertical="top" wrapText="1"/>
    </xf>
    <xf numFmtId="0" fontId="63" fillId="9" borderId="9" xfId="0" applyFont="1" applyFill="1" applyBorder="1" applyAlignment="1">
      <alignment horizontal="left" vertical="top" wrapText="1"/>
    </xf>
    <xf numFmtId="0" fontId="63" fillId="9" borderId="11" xfId="0" applyFont="1" applyFill="1" applyBorder="1" applyAlignment="1">
      <alignment vertical="top" wrapText="1"/>
    </xf>
    <xf numFmtId="0" fontId="0" fillId="9" borderId="0" xfId="0" applyFill="1" applyAlignment="1" applyProtection="1">
      <alignment vertical="top"/>
      <protection locked="0"/>
    </xf>
    <xf numFmtId="0" fontId="85" fillId="0" borderId="6" xfId="7" applyFont="1" applyBorder="1" applyAlignment="1" applyProtection="1">
      <alignment vertical="center"/>
      <protection hidden="1"/>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0" fillId="2" borderId="0" xfId="9" applyFont="1" applyFill="1" applyAlignment="1" applyProtection="1">
      <alignment horizontal="center" vertical="top" wrapText="1"/>
      <protection hidden="1"/>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left" vertical="top"/>
    </xf>
    <xf numFmtId="0" fontId="66" fillId="0" borderId="0" xfId="0" applyFont="1" applyAlignment="1">
      <alignment horizontal="left" vertical="top"/>
    </xf>
    <xf numFmtId="0" fontId="1" fillId="0" borderId="0" xfId="0" applyNumberFormat="1" applyFont="1" applyFill="1" applyBorder="1" applyAlignment="1" applyProtection="1">
      <alignment horizontal="justify" vertical="center" wrapText="1"/>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lignment horizontal="justify" vertical="top" wrapText="1"/>
    </xf>
    <xf numFmtId="0" fontId="2" fillId="0" borderId="0" xfId="0" applyFont="1" applyAlignment="1" applyProtection="1">
      <alignment horizontal="left" vertical="top"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8" fillId="8" borderId="6" xfId="5" applyNumberFormat="1" applyFont="1" applyFill="1" applyBorder="1" applyAlignment="1" applyProtection="1">
      <alignment horizontal="center" vertical="center"/>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0" xfId="7" applyFont="1" applyFill="1" applyBorder="1" applyAlignment="1" applyProtection="1">
      <alignment horizontal="left"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0" xfId="7" applyFont="1" applyBorder="1" applyAlignment="1" applyProtection="1">
      <alignment horizontal="center" vertical="center" wrapText="1"/>
      <protection hidden="1"/>
    </xf>
    <xf numFmtId="0" fontId="7" fillId="4" borderId="31" xfId="7" applyFont="1" applyFill="1" applyBorder="1" applyAlignment="1" applyProtection="1">
      <alignment horizontal="left"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6" xfId="7" applyFont="1" applyFill="1" applyBorder="1" applyAlignment="1" applyProtection="1">
      <alignment horizontal="left" vertical="center" wrapText="1"/>
      <protection hidden="1"/>
    </xf>
    <xf numFmtId="0" fontId="7" fillId="0" borderId="0" xfId="2" applyNumberFormat="1" applyFont="1" applyFill="1" applyBorder="1" applyAlignment="1" applyProtection="1">
      <alignment horizontal="justify"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2" fontId="4" fillId="0" borderId="0" xfId="1" applyNumberFormat="1" applyFont="1" applyFill="1" applyBorder="1" applyAlignment="1" applyProtection="1">
      <alignment horizontal="right" vertical="center"/>
      <protection locked="0"/>
    </xf>
    <xf numFmtId="167" fontId="8" fillId="0" borderId="0" xfId="0" applyNumberFormat="1" applyFont="1" applyFill="1" applyBorder="1" applyAlignment="1" applyProtection="1">
      <alignment horizontal="center" vertical="center" wrapText="1"/>
      <protection locked="0"/>
    </xf>
    <xf numFmtId="2" fontId="4" fillId="0" borderId="0" xfId="1" applyNumberFormat="1" applyFont="1" applyFill="1" applyBorder="1" applyAlignment="1" applyProtection="1">
      <alignment horizontal="right" vertical="center"/>
    </xf>
    <xf numFmtId="0" fontId="7" fillId="0" borderId="0" xfId="1" applyFont="1" applyFill="1" applyBorder="1" applyAlignment="1" applyProtection="1">
      <alignment horizontal="center" vertical="center"/>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protection locked="0"/>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4" fillId="0" borderId="0" xfId="7" applyFont="1" applyFill="1" applyAlignment="1" applyProtection="1">
      <alignment horizontal="left" vertical="top"/>
    </xf>
    <xf numFmtId="0" fontId="7" fillId="0" borderId="1" xfId="1" applyFont="1" applyBorder="1" applyAlignment="1" applyProtection="1">
      <alignment horizontal="left" vertical="center"/>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4" fillId="0" borderId="18"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0" fontId="4" fillId="0" borderId="36" xfId="9" applyFont="1" applyBorder="1" applyAlignment="1" applyProtection="1">
      <alignment horizontal="left" vertical="center" indent="2"/>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0" xfId="104" applyFont="1" applyAlignment="1" applyProtection="1">
      <alignment horizontal="justify" vertical="top"/>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8" fillId="0" borderId="0" xfId="0" applyFont="1" applyFill="1" applyAlignment="1">
      <alignment horizontal="justify" vertical="top"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8437679" y="340179"/>
          <a:ext cx="0" cy="11913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378078" y="19050"/>
          <a:ext cx="882463"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9260541" y="19050"/>
          <a:ext cx="7319683"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5F74B15-8187-469D-B9B2-A2D5EAD34CC2}" protected="1">
  <header guid="{25F74B15-8187-469D-B9B2-A2D5EAD34CC2}" dateTime="2020-02-27T10:54:48" maxSheetId="21" userName="Parvinder Malik {परविंदर मलिक}"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25F74B15-8187-469D-B9B2-A2D5EAD34CC2}" name="Parvinder Malik {परविंदर मलिक}" id="-1425955172" dateTime="2020-02-27T10:54:4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2.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3.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5.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6.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7.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8.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9.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drawing" Target="../drawings/drawing10.xml"/><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drawing" Target="../drawings/drawing11.xml"/><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drawing" Target="../drawings/drawing12.xml"/><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2" sqref="B12"/>
    </sheetView>
  </sheetViews>
  <sheetFormatPr defaultRowHeight="16.5"/>
  <cols>
    <col min="1" max="1" width="20.5703125" style="67" customWidth="1"/>
    <col min="2" max="2" width="82.140625" style="67" customWidth="1"/>
    <col min="3" max="8" width="9.140625" style="67"/>
    <col min="9" max="9" width="9.140625" style="67" hidden="1" customWidth="1"/>
    <col min="10" max="256" width="9.140625" style="67"/>
    <col min="257" max="257" width="20.5703125" style="67" customWidth="1"/>
    <col min="258" max="258" width="82.140625" style="67" customWidth="1"/>
    <col min="259" max="512" width="9.140625" style="67"/>
    <col min="513" max="513" width="20.5703125" style="67" customWidth="1"/>
    <col min="514" max="514" width="82.140625" style="67" customWidth="1"/>
    <col min="515" max="768" width="9.140625" style="67"/>
    <col min="769" max="769" width="20.5703125" style="67" customWidth="1"/>
    <col min="770" max="770" width="82.140625" style="67" customWidth="1"/>
    <col min="771" max="1024" width="9.140625" style="67"/>
    <col min="1025" max="1025" width="20.5703125" style="67" customWidth="1"/>
    <col min="1026" max="1026" width="82.140625" style="67" customWidth="1"/>
    <col min="1027" max="1280" width="9.140625" style="67"/>
    <col min="1281" max="1281" width="20.5703125" style="67" customWidth="1"/>
    <col min="1282" max="1282" width="82.140625" style="67" customWidth="1"/>
    <col min="1283" max="1536" width="9.140625" style="67"/>
    <col min="1537" max="1537" width="20.5703125" style="67" customWidth="1"/>
    <col min="1538" max="1538" width="82.140625" style="67" customWidth="1"/>
    <col min="1539" max="1792" width="9.140625" style="67"/>
    <col min="1793" max="1793" width="20.5703125" style="67" customWidth="1"/>
    <col min="1794" max="1794" width="82.140625" style="67" customWidth="1"/>
    <col min="1795" max="2048" width="9.140625" style="67"/>
    <col min="2049" max="2049" width="20.5703125" style="67" customWidth="1"/>
    <col min="2050" max="2050" width="82.140625" style="67" customWidth="1"/>
    <col min="2051" max="2304" width="9.140625" style="67"/>
    <col min="2305" max="2305" width="20.5703125" style="67" customWidth="1"/>
    <col min="2306" max="2306" width="82.140625" style="67" customWidth="1"/>
    <col min="2307" max="2560" width="9.140625" style="67"/>
    <col min="2561" max="2561" width="20.5703125" style="67" customWidth="1"/>
    <col min="2562" max="2562" width="82.140625" style="67" customWidth="1"/>
    <col min="2563" max="2816" width="9.140625" style="67"/>
    <col min="2817" max="2817" width="20.5703125" style="67" customWidth="1"/>
    <col min="2818" max="2818" width="82.140625" style="67" customWidth="1"/>
    <col min="2819" max="3072" width="9.140625" style="67"/>
    <col min="3073" max="3073" width="20.5703125" style="67" customWidth="1"/>
    <col min="3074" max="3074" width="82.140625" style="67" customWidth="1"/>
    <col min="3075" max="3328" width="9.140625" style="67"/>
    <col min="3329" max="3329" width="20.5703125" style="67" customWidth="1"/>
    <col min="3330" max="3330" width="82.140625" style="67" customWidth="1"/>
    <col min="3331" max="3584" width="9.140625" style="67"/>
    <col min="3585" max="3585" width="20.5703125" style="67" customWidth="1"/>
    <col min="3586" max="3586" width="82.140625" style="67" customWidth="1"/>
    <col min="3587" max="3840" width="9.140625" style="67"/>
    <col min="3841" max="3841" width="20.5703125" style="67" customWidth="1"/>
    <col min="3842" max="3842" width="82.140625" style="67" customWidth="1"/>
    <col min="3843" max="4096" width="9.140625" style="67"/>
    <col min="4097" max="4097" width="20.5703125" style="67" customWidth="1"/>
    <col min="4098" max="4098" width="82.140625" style="67" customWidth="1"/>
    <col min="4099" max="4352" width="9.140625" style="67"/>
    <col min="4353" max="4353" width="20.5703125" style="67" customWidth="1"/>
    <col min="4354" max="4354" width="82.140625" style="67" customWidth="1"/>
    <col min="4355" max="4608" width="9.140625" style="67"/>
    <col min="4609" max="4609" width="20.5703125" style="67" customWidth="1"/>
    <col min="4610" max="4610" width="82.140625" style="67" customWidth="1"/>
    <col min="4611" max="4864" width="9.140625" style="67"/>
    <col min="4865" max="4865" width="20.5703125" style="67" customWidth="1"/>
    <col min="4866" max="4866" width="82.140625" style="67" customWidth="1"/>
    <col min="4867" max="5120" width="9.140625" style="67"/>
    <col min="5121" max="5121" width="20.5703125" style="67" customWidth="1"/>
    <col min="5122" max="5122" width="82.140625" style="67" customWidth="1"/>
    <col min="5123" max="5376" width="9.140625" style="67"/>
    <col min="5377" max="5377" width="20.5703125" style="67" customWidth="1"/>
    <col min="5378" max="5378" width="82.140625" style="67" customWidth="1"/>
    <col min="5379" max="5632" width="9.140625" style="67"/>
    <col min="5633" max="5633" width="20.5703125" style="67" customWidth="1"/>
    <col min="5634" max="5634" width="82.140625" style="67" customWidth="1"/>
    <col min="5635" max="5888" width="9.140625" style="67"/>
    <col min="5889" max="5889" width="20.5703125" style="67" customWidth="1"/>
    <col min="5890" max="5890" width="82.140625" style="67" customWidth="1"/>
    <col min="5891" max="6144" width="9.140625" style="67"/>
    <col min="6145" max="6145" width="20.5703125" style="67" customWidth="1"/>
    <col min="6146" max="6146" width="82.140625" style="67" customWidth="1"/>
    <col min="6147" max="6400" width="9.140625" style="67"/>
    <col min="6401" max="6401" width="20.5703125" style="67" customWidth="1"/>
    <col min="6402" max="6402" width="82.140625" style="67" customWidth="1"/>
    <col min="6403" max="6656" width="9.140625" style="67"/>
    <col min="6657" max="6657" width="20.5703125" style="67" customWidth="1"/>
    <col min="6658" max="6658" width="82.140625" style="67" customWidth="1"/>
    <col min="6659" max="6912" width="9.140625" style="67"/>
    <col min="6913" max="6913" width="20.5703125" style="67" customWidth="1"/>
    <col min="6914" max="6914" width="82.140625" style="67" customWidth="1"/>
    <col min="6915" max="7168" width="9.140625" style="67"/>
    <col min="7169" max="7169" width="20.5703125" style="67" customWidth="1"/>
    <col min="7170" max="7170" width="82.140625" style="67" customWidth="1"/>
    <col min="7171" max="7424" width="9.140625" style="67"/>
    <col min="7425" max="7425" width="20.5703125" style="67" customWidth="1"/>
    <col min="7426" max="7426" width="82.140625" style="67" customWidth="1"/>
    <col min="7427" max="7680" width="9.140625" style="67"/>
    <col min="7681" max="7681" width="20.5703125" style="67" customWidth="1"/>
    <col min="7682" max="7682" width="82.140625" style="67" customWidth="1"/>
    <col min="7683" max="7936" width="9.140625" style="67"/>
    <col min="7937" max="7937" width="20.5703125" style="67" customWidth="1"/>
    <col min="7938" max="7938" width="82.140625" style="67" customWidth="1"/>
    <col min="7939" max="8192" width="9.140625" style="67"/>
    <col min="8193" max="8193" width="20.5703125" style="67" customWidth="1"/>
    <col min="8194" max="8194" width="82.140625" style="67" customWidth="1"/>
    <col min="8195" max="8448" width="9.140625" style="67"/>
    <col min="8449" max="8449" width="20.5703125" style="67" customWidth="1"/>
    <col min="8450" max="8450" width="82.140625" style="67" customWidth="1"/>
    <col min="8451" max="8704" width="9.140625" style="67"/>
    <col min="8705" max="8705" width="20.5703125" style="67" customWidth="1"/>
    <col min="8706" max="8706" width="82.140625" style="67" customWidth="1"/>
    <col min="8707" max="8960" width="9.140625" style="67"/>
    <col min="8961" max="8961" width="20.5703125" style="67" customWidth="1"/>
    <col min="8962" max="8962" width="82.140625" style="67" customWidth="1"/>
    <col min="8963" max="9216" width="9.140625" style="67"/>
    <col min="9217" max="9217" width="20.5703125" style="67" customWidth="1"/>
    <col min="9218" max="9218" width="82.140625" style="67" customWidth="1"/>
    <col min="9219" max="9472" width="9.140625" style="67"/>
    <col min="9473" max="9473" width="20.5703125" style="67" customWidth="1"/>
    <col min="9474" max="9474" width="82.140625" style="67" customWidth="1"/>
    <col min="9475" max="9728" width="9.140625" style="67"/>
    <col min="9729" max="9729" width="20.5703125" style="67" customWidth="1"/>
    <col min="9730" max="9730" width="82.140625" style="67" customWidth="1"/>
    <col min="9731" max="9984" width="9.140625" style="67"/>
    <col min="9985" max="9985" width="20.5703125" style="67" customWidth="1"/>
    <col min="9986" max="9986" width="82.140625" style="67" customWidth="1"/>
    <col min="9987" max="10240" width="9.140625" style="67"/>
    <col min="10241" max="10241" width="20.5703125" style="67" customWidth="1"/>
    <col min="10242" max="10242" width="82.140625" style="67" customWidth="1"/>
    <col min="10243" max="10496" width="9.140625" style="67"/>
    <col min="10497" max="10497" width="20.5703125" style="67" customWidth="1"/>
    <col min="10498" max="10498" width="82.140625" style="67" customWidth="1"/>
    <col min="10499" max="10752" width="9.140625" style="67"/>
    <col min="10753" max="10753" width="20.5703125" style="67" customWidth="1"/>
    <col min="10754" max="10754" width="82.140625" style="67" customWidth="1"/>
    <col min="10755" max="11008" width="9.140625" style="67"/>
    <col min="11009" max="11009" width="20.5703125" style="67" customWidth="1"/>
    <col min="11010" max="11010" width="82.140625" style="67" customWidth="1"/>
    <col min="11011" max="11264" width="9.140625" style="67"/>
    <col min="11265" max="11265" width="20.5703125" style="67" customWidth="1"/>
    <col min="11266" max="11266" width="82.140625" style="67" customWidth="1"/>
    <col min="11267" max="11520" width="9.140625" style="67"/>
    <col min="11521" max="11521" width="20.5703125" style="67" customWidth="1"/>
    <col min="11522" max="11522" width="82.140625" style="67" customWidth="1"/>
    <col min="11523" max="11776" width="9.140625" style="67"/>
    <col min="11777" max="11777" width="20.5703125" style="67" customWidth="1"/>
    <col min="11778" max="11778" width="82.140625" style="67" customWidth="1"/>
    <col min="11779" max="12032" width="9.140625" style="67"/>
    <col min="12033" max="12033" width="20.5703125" style="67" customWidth="1"/>
    <col min="12034" max="12034" width="82.140625" style="67" customWidth="1"/>
    <col min="12035" max="12288" width="9.140625" style="67"/>
    <col min="12289" max="12289" width="20.5703125" style="67" customWidth="1"/>
    <col min="12290" max="12290" width="82.140625" style="67" customWidth="1"/>
    <col min="12291" max="12544" width="9.140625" style="67"/>
    <col min="12545" max="12545" width="20.5703125" style="67" customWidth="1"/>
    <col min="12546" max="12546" width="82.140625" style="67" customWidth="1"/>
    <col min="12547" max="12800" width="9.140625" style="67"/>
    <col min="12801" max="12801" width="20.5703125" style="67" customWidth="1"/>
    <col min="12802" max="12802" width="82.140625" style="67" customWidth="1"/>
    <col min="12803" max="13056" width="9.140625" style="67"/>
    <col min="13057" max="13057" width="20.5703125" style="67" customWidth="1"/>
    <col min="13058" max="13058" width="82.140625" style="67" customWidth="1"/>
    <col min="13059" max="13312" width="9.140625" style="67"/>
    <col min="13313" max="13313" width="20.5703125" style="67" customWidth="1"/>
    <col min="13314" max="13314" width="82.140625" style="67" customWidth="1"/>
    <col min="13315" max="13568" width="9.140625" style="67"/>
    <col min="13569" max="13569" width="20.5703125" style="67" customWidth="1"/>
    <col min="13570" max="13570" width="82.140625" style="67" customWidth="1"/>
    <col min="13571" max="13824" width="9.140625" style="67"/>
    <col min="13825" max="13825" width="20.5703125" style="67" customWidth="1"/>
    <col min="13826" max="13826" width="82.140625" style="67" customWidth="1"/>
    <col min="13827" max="14080" width="9.140625" style="67"/>
    <col min="14081" max="14081" width="20.5703125" style="67" customWidth="1"/>
    <col min="14082" max="14082" width="82.140625" style="67" customWidth="1"/>
    <col min="14083" max="14336" width="9.140625" style="67"/>
    <col min="14337" max="14337" width="20.5703125" style="67" customWidth="1"/>
    <col min="14338" max="14338" width="82.140625" style="67" customWidth="1"/>
    <col min="14339" max="14592" width="9.140625" style="67"/>
    <col min="14593" max="14593" width="20.5703125" style="67" customWidth="1"/>
    <col min="14594" max="14594" width="82.140625" style="67" customWidth="1"/>
    <col min="14595" max="14848" width="9.140625" style="67"/>
    <col min="14849" max="14849" width="20.5703125" style="67" customWidth="1"/>
    <col min="14850" max="14850" width="82.140625" style="67" customWidth="1"/>
    <col min="14851" max="15104" width="9.140625" style="67"/>
    <col min="15105" max="15105" width="20.5703125" style="67" customWidth="1"/>
    <col min="15106" max="15106" width="82.140625" style="67" customWidth="1"/>
    <col min="15107" max="15360" width="9.140625" style="67"/>
    <col min="15361" max="15361" width="20.5703125" style="67" customWidth="1"/>
    <col min="15362" max="15362" width="82.140625" style="67" customWidth="1"/>
    <col min="15363" max="15616" width="9.140625" style="67"/>
    <col min="15617" max="15617" width="20.5703125" style="67" customWidth="1"/>
    <col min="15618" max="15618" width="82.140625" style="67" customWidth="1"/>
    <col min="15619" max="15872" width="9.140625" style="67"/>
    <col min="15873" max="15873" width="20.5703125" style="67" customWidth="1"/>
    <col min="15874" max="15874" width="82.140625" style="67" customWidth="1"/>
    <col min="15875" max="16128" width="9.140625" style="67"/>
    <col min="16129" max="16129" width="20.5703125" style="67" customWidth="1"/>
    <col min="16130" max="16130" width="82.140625" style="67" customWidth="1"/>
    <col min="16131" max="16384" width="9.140625" style="67"/>
  </cols>
  <sheetData>
    <row r="1" spans="1:9" ht="99" customHeight="1">
      <c r="A1" s="64" t="s">
        <v>50</v>
      </c>
      <c r="B1" s="65" t="s">
        <v>565</v>
      </c>
      <c r="C1" s="66"/>
      <c r="D1" s="66"/>
      <c r="E1" s="66"/>
      <c r="F1" s="66"/>
      <c r="G1" s="66"/>
      <c r="H1" s="66"/>
    </row>
    <row r="2" spans="1:9">
      <c r="B2" s="68"/>
      <c r="I2" s="67" t="s">
        <v>257</v>
      </c>
    </row>
    <row r="3" spans="1:9">
      <c r="A3" s="67" t="s">
        <v>51</v>
      </c>
      <c r="B3" s="69" t="s">
        <v>566</v>
      </c>
      <c r="I3" s="67" t="s">
        <v>258</v>
      </c>
    </row>
    <row r="5" spans="1:9">
      <c r="A5" s="67" t="s">
        <v>52</v>
      </c>
      <c r="B5" s="545" t="s">
        <v>567</v>
      </c>
      <c r="C5" s="66"/>
      <c r="D5" s="66"/>
      <c r="E5" s="66"/>
      <c r="F5" s="66"/>
      <c r="G5" s="66"/>
      <c r="H5" s="66"/>
    </row>
  </sheetData>
  <sheetProtection selectLockedCells="1" selectUnlockedCells="1"/>
  <customSheetViews>
    <customSheetView guid="{E07C3741-2D32-4A0E-A6D2-462BF1B0AE44}" hiddenColumns="1" state="hidden">
      <selection activeCell="B12" sqref="B12"/>
      <pageMargins left="0.75" right="0.75" top="1" bottom="1" header="0.5" footer="0.5"/>
      <pageSetup orientation="portrait" r:id="rId1"/>
      <headerFooter alignWithMargins="0"/>
    </customSheetView>
    <customSheetView guid="{BF4E98EC-B3A8-42CF-8525-78BE0EF2C154}" hiddenColumns="1" state="hidden">
      <selection activeCell="B7" sqref="B7"/>
      <pageMargins left="0.75" right="0.75" top="1" bottom="1" header="0.5" footer="0.5"/>
      <pageSetup orientation="portrait" r:id="rId2"/>
      <headerFooter alignWithMargins="0"/>
    </customSheetView>
    <customSheetView guid="{83920EE0-E8FD-48B1-9AB8-BA60512AB904}" hiddenColumns="1" state="hidden">
      <selection activeCell="B23" sqref="B23"/>
      <pageMargins left="0.75" right="0.75" top="1" bottom="1" header="0.5" footer="0.5"/>
      <pageSetup orientation="portrait" r:id="rId3"/>
      <headerFooter alignWithMargins="0"/>
    </customSheetView>
    <customSheetView guid="{22CC5C8B-E1A0-44D5-9004-AA64A7EE9D42}" hiddenColumns="1" state="hidden">
      <selection activeCell="B6" sqref="B6"/>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K6" sqref="K6"/>
    </sheetView>
  </sheetViews>
  <sheetFormatPr defaultColWidth="9.140625" defaultRowHeight="13.5"/>
  <cols>
    <col min="1" max="1" width="9.85546875" style="92" customWidth="1"/>
    <col min="2" max="2" width="12.7109375" style="92" customWidth="1"/>
    <col min="3" max="4" width="44.140625" style="92" customWidth="1"/>
    <col min="5" max="5" width="12.85546875" style="92" customWidth="1"/>
    <col min="6" max="6" width="9.85546875" style="79" customWidth="1"/>
    <col min="7" max="9" width="9.140625" style="79" customWidth="1"/>
    <col min="10" max="256" width="9.140625" style="75"/>
    <col min="257" max="257" width="9.85546875" style="75" customWidth="1"/>
    <col min="258" max="258" width="12.7109375" style="75" customWidth="1"/>
    <col min="259" max="260" width="44.140625" style="75" customWidth="1"/>
    <col min="261" max="261" width="12.85546875" style="75" customWidth="1"/>
    <col min="262" max="262" width="9.85546875" style="75" customWidth="1"/>
    <col min="263" max="265" width="9.140625" style="75" customWidth="1"/>
    <col min="266" max="512" width="9.140625" style="75"/>
    <col min="513" max="513" width="9.85546875" style="75" customWidth="1"/>
    <col min="514" max="514" width="12.7109375" style="75" customWidth="1"/>
    <col min="515" max="516" width="44.140625" style="75" customWidth="1"/>
    <col min="517" max="517" width="12.85546875" style="75" customWidth="1"/>
    <col min="518" max="518" width="9.85546875" style="75" customWidth="1"/>
    <col min="519" max="521" width="9.140625" style="75" customWidth="1"/>
    <col min="522" max="768" width="9.140625" style="75"/>
    <col min="769" max="769" width="9.85546875" style="75" customWidth="1"/>
    <col min="770" max="770" width="12.7109375" style="75" customWidth="1"/>
    <col min="771" max="772" width="44.140625" style="75" customWidth="1"/>
    <col min="773" max="773" width="12.85546875" style="75" customWidth="1"/>
    <col min="774" max="774" width="9.85546875" style="75" customWidth="1"/>
    <col min="775" max="777" width="9.140625" style="75" customWidth="1"/>
    <col min="778" max="1024" width="9.140625" style="75"/>
    <col min="1025" max="1025" width="9.85546875" style="75" customWidth="1"/>
    <col min="1026" max="1026" width="12.7109375" style="75" customWidth="1"/>
    <col min="1027" max="1028" width="44.140625" style="75" customWidth="1"/>
    <col min="1029" max="1029" width="12.85546875" style="75" customWidth="1"/>
    <col min="1030" max="1030" width="9.85546875" style="75" customWidth="1"/>
    <col min="1031" max="1033" width="9.140625" style="75" customWidth="1"/>
    <col min="1034" max="1280" width="9.140625" style="75"/>
    <col min="1281" max="1281" width="9.85546875" style="75" customWidth="1"/>
    <col min="1282" max="1282" width="12.7109375" style="75" customWidth="1"/>
    <col min="1283" max="1284" width="44.140625" style="75" customWidth="1"/>
    <col min="1285" max="1285" width="12.85546875" style="75" customWidth="1"/>
    <col min="1286" max="1286" width="9.85546875" style="75" customWidth="1"/>
    <col min="1287" max="1289" width="9.140625" style="75" customWidth="1"/>
    <col min="1290" max="1536" width="9.140625" style="75"/>
    <col min="1537" max="1537" width="9.85546875" style="75" customWidth="1"/>
    <col min="1538" max="1538" width="12.7109375" style="75" customWidth="1"/>
    <col min="1539" max="1540" width="44.140625" style="75" customWidth="1"/>
    <col min="1541" max="1541" width="12.85546875" style="75" customWidth="1"/>
    <col min="1542" max="1542" width="9.85546875" style="75" customWidth="1"/>
    <col min="1543" max="1545" width="9.140625" style="75" customWidth="1"/>
    <col min="1546" max="1792" width="9.140625" style="75"/>
    <col min="1793" max="1793" width="9.85546875" style="75" customWidth="1"/>
    <col min="1794" max="1794" width="12.7109375" style="75" customWidth="1"/>
    <col min="1795" max="1796" width="44.140625" style="75" customWidth="1"/>
    <col min="1797" max="1797" width="12.85546875" style="75" customWidth="1"/>
    <col min="1798" max="1798" width="9.85546875" style="75" customWidth="1"/>
    <col min="1799" max="1801" width="9.140625" style="75" customWidth="1"/>
    <col min="1802" max="2048" width="9.140625" style="75"/>
    <col min="2049" max="2049" width="9.85546875" style="75" customWidth="1"/>
    <col min="2050" max="2050" width="12.7109375" style="75" customWidth="1"/>
    <col min="2051" max="2052" width="44.140625" style="75" customWidth="1"/>
    <col min="2053" max="2053" width="12.85546875" style="75" customWidth="1"/>
    <col min="2054" max="2054" width="9.85546875" style="75" customWidth="1"/>
    <col min="2055" max="2057" width="9.140625" style="75" customWidth="1"/>
    <col min="2058" max="2304" width="9.140625" style="75"/>
    <col min="2305" max="2305" width="9.85546875" style="75" customWidth="1"/>
    <col min="2306" max="2306" width="12.7109375" style="75" customWidth="1"/>
    <col min="2307" max="2308" width="44.140625" style="75" customWidth="1"/>
    <col min="2309" max="2309" width="12.85546875" style="75" customWidth="1"/>
    <col min="2310" max="2310" width="9.85546875" style="75" customWidth="1"/>
    <col min="2311" max="2313" width="9.140625" style="75" customWidth="1"/>
    <col min="2314" max="2560" width="9.140625" style="75"/>
    <col min="2561" max="2561" width="9.85546875" style="75" customWidth="1"/>
    <col min="2562" max="2562" width="12.7109375" style="75" customWidth="1"/>
    <col min="2563" max="2564" width="44.140625" style="75" customWidth="1"/>
    <col min="2565" max="2565" width="12.85546875" style="75" customWidth="1"/>
    <col min="2566" max="2566" width="9.85546875" style="75" customWidth="1"/>
    <col min="2567" max="2569" width="9.140625" style="75" customWidth="1"/>
    <col min="2570" max="2816" width="9.140625" style="75"/>
    <col min="2817" max="2817" width="9.85546875" style="75" customWidth="1"/>
    <col min="2818" max="2818" width="12.7109375" style="75" customWidth="1"/>
    <col min="2819" max="2820" width="44.140625" style="75" customWidth="1"/>
    <col min="2821" max="2821" width="12.85546875" style="75" customWidth="1"/>
    <col min="2822" max="2822" width="9.85546875" style="75" customWidth="1"/>
    <col min="2823" max="2825" width="9.140625" style="75" customWidth="1"/>
    <col min="2826" max="3072" width="9.140625" style="75"/>
    <col min="3073" max="3073" width="9.85546875" style="75" customWidth="1"/>
    <col min="3074" max="3074" width="12.7109375" style="75" customWidth="1"/>
    <col min="3075" max="3076" width="44.140625" style="75" customWidth="1"/>
    <col min="3077" max="3077" width="12.85546875" style="75" customWidth="1"/>
    <col min="3078" max="3078" width="9.85546875" style="75" customWidth="1"/>
    <col min="3079" max="3081" width="9.140625" style="75" customWidth="1"/>
    <col min="3082" max="3328" width="9.140625" style="75"/>
    <col min="3329" max="3329" width="9.85546875" style="75" customWidth="1"/>
    <col min="3330" max="3330" width="12.7109375" style="75" customWidth="1"/>
    <col min="3331" max="3332" width="44.140625" style="75" customWidth="1"/>
    <col min="3333" max="3333" width="12.85546875" style="75" customWidth="1"/>
    <col min="3334" max="3334" width="9.85546875" style="75" customWidth="1"/>
    <col min="3335" max="3337" width="9.140625" style="75" customWidth="1"/>
    <col min="3338" max="3584" width="9.140625" style="75"/>
    <col min="3585" max="3585" width="9.85546875" style="75" customWidth="1"/>
    <col min="3586" max="3586" width="12.7109375" style="75" customWidth="1"/>
    <col min="3587" max="3588" width="44.140625" style="75" customWidth="1"/>
    <col min="3589" max="3589" width="12.85546875" style="75" customWidth="1"/>
    <col min="3590" max="3590" width="9.85546875" style="75" customWidth="1"/>
    <col min="3591" max="3593" width="9.140625" style="75" customWidth="1"/>
    <col min="3594" max="3840" width="9.140625" style="75"/>
    <col min="3841" max="3841" width="9.85546875" style="75" customWidth="1"/>
    <col min="3842" max="3842" width="12.7109375" style="75" customWidth="1"/>
    <col min="3843" max="3844" width="44.140625" style="75" customWidth="1"/>
    <col min="3845" max="3845" width="12.85546875" style="75" customWidth="1"/>
    <col min="3846" max="3846" width="9.85546875" style="75" customWidth="1"/>
    <col min="3847" max="3849" width="9.140625" style="75" customWidth="1"/>
    <col min="3850" max="4096" width="9.140625" style="75"/>
    <col min="4097" max="4097" width="9.85546875" style="75" customWidth="1"/>
    <col min="4098" max="4098" width="12.7109375" style="75" customWidth="1"/>
    <col min="4099" max="4100" width="44.140625" style="75" customWidth="1"/>
    <col min="4101" max="4101" width="12.85546875" style="75" customWidth="1"/>
    <col min="4102" max="4102" width="9.85546875" style="75" customWidth="1"/>
    <col min="4103" max="4105" width="9.140625" style="75" customWidth="1"/>
    <col min="4106" max="4352" width="9.140625" style="75"/>
    <col min="4353" max="4353" width="9.85546875" style="75" customWidth="1"/>
    <col min="4354" max="4354" width="12.7109375" style="75" customWidth="1"/>
    <col min="4355" max="4356" width="44.140625" style="75" customWidth="1"/>
    <col min="4357" max="4357" width="12.85546875" style="75" customWidth="1"/>
    <col min="4358" max="4358" width="9.85546875" style="75" customWidth="1"/>
    <col min="4359" max="4361" width="9.140625" style="75" customWidth="1"/>
    <col min="4362" max="4608" width="9.140625" style="75"/>
    <col min="4609" max="4609" width="9.85546875" style="75" customWidth="1"/>
    <col min="4610" max="4610" width="12.7109375" style="75" customWidth="1"/>
    <col min="4611" max="4612" width="44.140625" style="75" customWidth="1"/>
    <col min="4613" max="4613" width="12.85546875" style="75" customWidth="1"/>
    <col min="4614" max="4614" width="9.85546875" style="75" customWidth="1"/>
    <col min="4615" max="4617" width="9.140625" style="75" customWidth="1"/>
    <col min="4618" max="4864" width="9.140625" style="75"/>
    <col min="4865" max="4865" width="9.85546875" style="75" customWidth="1"/>
    <col min="4866" max="4866" width="12.7109375" style="75" customWidth="1"/>
    <col min="4867" max="4868" width="44.140625" style="75" customWidth="1"/>
    <col min="4869" max="4869" width="12.85546875" style="75" customWidth="1"/>
    <col min="4870" max="4870" width="9.85546875" style="75" customWidth="1"/>
    <col min="4871" max="4873" width="9.140625" style="75" customWidth="1"/>
    <col min="4874" max="5120" width="9.140625" style="75"/>
    <col min="5121" max="5121" width="9.85546875" style="75" customWidth="1"/>
    <col min="5122" max="5122" width="12.7109375" style="75" customWidth="1"/>
    <col min="5123" max="5124" width="44.140625" style="75" customWidth="1"/>
    <col min="5125" max="5125" width="12.85546875" style="75" customWidth="1"/>
    <col min="5126" max="5126" width="9.85546875" style="75" customWidth="1"/>
    <col min="5127" max="5129" width="9.140625" style="75" customWidth="1"/>
    <col min="5130" max="5376" width="9.140625" style="75"/>
    <col min="5377" max="5377" width="9.85546875" style="75" customWidth="1"/>
    <col min="5378" max="5378" width="12.7109375" style="75" customWidth="1"/>
    <col min="5379" max="5380" width="44.140625" style="75" customWidth="1"/>
    <col min="5381" max="5381" width="12.85546875" style="75" customWidth="1"/>
    <col min="5382" max="5382" width="9.85546875" style="75" customWidth="1"/>
    <col min="5383" max="5385" width="9.140625" style="75" customWidth="1"/>
    <col min="5386" max="5632" width="9.140625" style="75"/>
    <col min="5633" max="5633" width="9.85546875" style="75" customWidth="1"/>
    <col min="5634" max="5634" width="12.7109375" style="75" customWidth="1"/>
    <col min="5635" max="5636" width="44.140625" style="75" customWidth="1"/>
    <col min="5637" max="5637" width="12.85546875" style="75" customWidth="1"/>
    <col min="5638" max="5638" width="9.85546875" style="75" customWidth="1"/>
    <col min="5639" max="5641" width="9.140625" style="75" customWidth="1"/>
    <col min="5642" max="5888" width="9.140625" style="75"/>
    <col min="5889" max="5889" width="9.85546875" style="75" customWidth="1"/>
    <col min="5890" max="5890" width="12.7109375" style="75" customWidth="1"/>
    <col min="5891" max="5892" width="44.140625" style="75" customWidth="1"/>
    <col min="5893" max="5893" width="12.85546875" style="75" customWidth="1"/>
    <col min="5894" max="5894" width="9.85546875" style="75" customWidth="1"/>
    <col min="5895" max="5897" width="9.140625" style="75" customWidth="1"/>
    <col min="5898" max="6144" width="9.140625" style="75"/>
    <col min="6145" max="6145" width="9.85546875" style="75" customWidth="1"/>
    <col min="6146" max="6146" width="12.7109375" style="75" customWidth="1"/>
    <col min="6147" max="6148" width="44.140625" style="75" customWidth="1"/>
    <col min="6149" max="6149" width="12.85546875" style="75" customWidth="1"/>
    <col min="6150" max="6150" width="9.85546875" style="75" customWidth="1"/>
    <col min="6151" max="6153" width="9.140625" style="75" customWidth="1"/>
    <col min="6154" max="6400" width="9.140625" style="75"/>
    <col min="6401" max="6401" width="9.85546875" style="75" customWidth="1"/>
    <col min="6402" max="6402" width="12.7109375" style="75" customWidth="1"/>
    <col min="6403" max="6404" width="44.140625" style="75" customWidth="1"/>
    <col min="6405" max="6405" width="12.85546875" style="75" customWidth="1"/>
    <col min="6406" max="6406" width="9.85546875" style="75" customWidth="1"/>
    <col min="6407" max="6409" width="9.140625" style="75" customWidth="1"/>
    <col min="6410" max="6656" width="9.140625" style="75"/>
    <col min="6657" max="6657" width="9.85546875" style="75" customWidth="1"/>
    <col min="6658" max="6658" width="12.7109375" style="75" customWidth="1"/>
    <col min="6659" max="6660" width="44.140625" style="75" customWidth="1"/>
    <col min="6661" max="6661" width="12.85546875" style="75" customWidth="1"/>
    <col min="6662" max="6662" width="9.85546875" style="75" customWidth="1"/>
    <col min="6663" max="6665" width="9.140625" style="75" customWidth="1"/>
    <col min="6666" max="6912" width="9.140625" style="75"/>
    <col min="6913" max="6913" width="9.85546875" style="75" customWidth="1"/>
    <col min="6914" max="6914" width="12.7109375" style="75" customWidth="1"/>
    <col min="6915" max="6916" width="44.140625" style="75" customWidth="1"/>
    <col min="6917" max="6917" width="12.85546875" style="75" customWidth="1"/>
    <col min="6918" max="6918" width="9.85546875" style="75" customWidth="1"/>
    <col min="6919" max="6921" width="9.140625" style="75" customWidth="1"/>
    <col min="6922" max="7168" width="9.140625" style="75"/>
    <col min="7169" max="7169" width="9.85546875" style="75" customWidth="1"/>
    <col min="7170" max="7170" width="12.7109375" style="75" customWidth="1"/>
    <col min="7171" max="7172" width="44.140625" style="75" customWidth="1"/>
    <col min="7173" max="7173" width="12.85546875" style="75" customWidth="1"/>
    <col min="7174" max="7174" width="9.85546875" style="75" customWidth="1"/>
    <col min="7175" max="7177" width="9.140625" style="75" customWidth="1"/>
    <col min="7178" max="7424" width="9.140625" style="75"/>
    <col min="7425" max="7425" width="9.85546875" style="75" customWidth="1"/>
    <col min="7426" max="7426" width="12.7109375" style="75" customWidth="1"/>
    <col min="7427" max="7428" width="44.140625" style="75" customWidth="1"/>
    <col min="7429" max="7429" width="12.85546875" style="75" customWidth="1"/>
    <col min="7430" max="7430" width="9.85546875" style="75" customWidth="1"/>
    <col min="7431" max="7433" width="9.140625" style="75" customWidth="1"/>
    <col min="7434" max="7680" width="9.140625" style="75"/>
    <col min="7681" max="7681" width="9.85546875" style="75" customWidth="1"/>
    <col min="7682" max="7682" width="12.7109375" style="75" customWidth="1"/>
    <col min="7683" max="7684" width="44.140625" style="75" customWidth="1"/>
    <col min="7685" max="7685" width="12.85546875" style="75" customWidth="1"/>
    <col min="7686" max="7686" width="9.85546875" style="75" customWidth="1"/>
    <col min="7687" max="7689" width="9.140625" style="75" customWidth="1"/>
    <col min="7690" max="7936" width="9.140625" style="75"/>
    <col min="7937" max="7937" width="9.85546875" style="75" customWidth="1"/>
    <col min="7938" max="7938" width="12.7109375" style="75" customWidth="1"/>
    <col min="7939" max="7940" width="44.140625" style="75" customWidth="1"/>
    <col min="7941" max="7941" width="12.85546875" style="75" customWidth="1"/>
    <col min="7942" max="7942" width="9.85546875" style="75" customWidth="1"/>
    <col min="7943" max="7945" width="9.140625" style="75" customWidth="1"/>
    <col min="7946" max="8192" width="9.140625" style="75"/>
    <col min="8193" max="8193" width="9.85546875" style="75" customWidth="1"/>
    <col min="8194" max="8194" width="12.7109375" style="75" customWidth="1"/>
    <col min="8195" max="8196" width="44.140625" style="75" customWidth="1"/>
    <col min="8197" max="8197" width="12.85546875" style="75" customWidth="1"/>
    <col min="8198" max="8198" width="9.85546875" style="75" customWidth="1"/>
    <col min="8199" max="8201" width="9.140625" style="75" customWidth="1"/>
    <col min="8202" max="8448" width="9.140625" style="75"/>
    <col min="8449" max="8449" width="9.85546875" style="75" customWidth="1"/>
    <col min="8450" max="8450" width="12.7109375" style="75" customWidth="1"/>
    <col min="8451" max="8452" width="44.140625" style="75" customWidth="1"/>
    <col min="8453" max="8453" width="12.85546875" style="75" customWidth="1"/>
    <col min="8454" max="8454" width="9.85546875" style="75" customWidth="1"/>
    <col min="8455" max="8457" width="9.140625" style="75" customWidth="1"/>
    <col min="8458" max="8704" width="9.140625" style="75"/>
    <col min="8705" max="8705" width="9.85546875" style="75" customWidth="1"/>
    <col min="8706" max="8706" width="12.7109375" style="75" customWidth="1"/>
    <col min="8707" max="8708" width="44.140625" style="75" customWidth="1"/>
    <col min="8709" max="8709" width="12.85546875" style="75" customWidth="1"/>
    <col min="8710" max="8710" width="9.85546875" style="75" customWidth="1"/>
    <col min="8711" max="8713" width="9.140625" style="75" customWidth="1"/>
    <col min="8714" max="8960" width="9.140625" style="75"/>
    <col min="8961" max="8961" width="9.85546875" style="75" customWidth="1"/>
    <col min="8962" max="8962" width="12.7109375" style="75" customWidth="1"/>
    <col min="8963" max="8964" width="44.140625" style="75" customWidth="1"/>
    <col min="8965" max="8965" width="12.85546875" style="75" customWidth="1"/>
    <col min="8966" max="8966" width="9.85546875" style="75" customWidth="1"/>
    <col min="8967" max="8969" width="9.140625" style="75" customWidth="1"/>
    <col min="8970" max="9216" width="9.140625" style="75"/>
    <col min="9217" max="9217" width="9.85546875" style="75" customWidth="1"/>
    <col min="9218" max="9218" width="12.7109375" style="75" customWidth="1"/>
    <col min="9219" max="9220" width="44.140625" style="75" customWidth="1"/>
    <col min="9221" max="9221" width="12.85546875" style="75" customWidth="1"/>
    <col min="9222" max="9222" width="9.85546875" style="75" customWidth="1"/>
    <col min="9223" max="9225" width="9.140625" style="75" customWidth="1"/>
    <col min="9226" max="9472" width="9.140625" style="75"/>
    <col min="9473" max="9473" width="9.85546875" style="75" customWidth="1"/>
    <col min="9474" max="9474" width="12.7109375" style="75" customWidth="1"/>
    <col min="9475" max="9476" width="44.140625" style="75" customWidth="1"/>
    <col min="9477" max="9477" width="12.85546875" style="75" customWidth="1"/>
    <col min="9478" max="9478" width="9.85546875" style="75" customWidth="1"/>
    <col min="9479" max="9481" width="9.140625" style="75" customWidth="1"/>
    <col min="9482" max="9728" width="9.140625" style="75"/>
    <col min="9729" max="9729" width="9.85546875" style="75" customWidth="1"/>
    <col min="9730" max="9730" width="12.7109375" style="75" customWidth="1"/>
    <col min="9731" max="9732" width="44.140625" style="75" customWidth="1"/>
    <col min="9733" max="9733" width="12.85546875" style="75" customWidth="1"/>
    <col min="9734" max="9734" width="9.85546875" style="75" customWidth="1"/>
    <col min="9735" max="9737" width="9.140625" style="75" customWidth="1"/>
    <col min="9738" max="9984" width="9.140625" style="75"/>
    <col min="9985" max="9985" width="9.85546875" style="75" customWidth="1"/>
    <col min="9986" max="9986" width="12.7109375" style="75" customWidth="1"/>
    <col min="9987" max="9988" width="44.140625" style="75" customWidth="1"/>
    <col min="9989" max="9989" width="12.85546875" style="75" customWidth="1"/>
    <col min="9990" max="9990" width="9.85546875" style="75" customWidth="1"/>
    <col min="9991" max="9993" width="9.140625" style="75" customWidth="1"/>
    <col min="9994" max="10240" width="9.140625" style="75"/>
    <col min="10241" max="10241" width="9.85546875" style="75" customWidth="1"/>
    <col min="10242" max="10242" width="12.7109375" style="75" customWidth="1"/>
    <col min="10243" max="10244" width="44.140625" style="75" customWidth="1"/>
    <col min="10245" max="10245" width="12.85546875" style="75" customWidth="1"/>
    <col min="10246" max="10246" width="9.85546875" style="75" customWidth="1"/>
    <col min="10247" max="10249" width="9.140625" style="75" customWidth="1"/>
    <col min="10250" max="10496" width="9.140625" style="75"/>
    <col min="10497" max="10497" width="9.85546875" style="75" customWidth="1"/>
    <col min="10498" max="10498" width="12.7109375" style="75" customWidth="1"/>
    <col min="10499" max="10500" width="44.140625" style="75" customWidth="1"/>
    <col min="10501" max="10501" width="12.85546875" style="75" customWidth="1"/>
    <col min="10502" max="10502" width="9.85546875" style="75" customWidth="1"/>
    <col min="10503" max="10505" width="9.140625" style="75" customWidth="1"/>
    <col min="10506" max="10752" width="9.140625" style="75"/>
    <col min="10753" max="10753" width="9.85546875" style="75" customWidth="1"/>
    <col min="10754" max="10754" width="12.7109375" style="75" customWidth="1"/>
    <col min="10755" max="10756" width="44.140625" style="75" customWidth="1"/>
    <col min="10757" max="10757" width="12.85546875" style="75" customWidth="1"/>
    <col min="10758" max="10758" width="9.85546875" style="75" customWidth="1"/>
    <col min="10759" max="10761" width="9.140625" style="75" customWidth="1"/>
    <col min="10762" max="11008" width="9.140625" style="75"/>
    <col min="11009" max="11009" width="9.85546875" style="75" customWidth="1"/>
    <col min="11010" max="11010" width="12.7109375" style="75" customWidth="1"/>
    <col min="11011" max="11012" width="44.140625" style="75" customWidth="1"/>
    <col min="11013" max="11013" width="12.85546875" style="75" customWidth="1"/>
    <col min="11014" max="11014" width="9.85546875" style="75" customWidth="1"/>
    <col min="11015" max="11017" width="9.140625" style="75" customWidth="1"/>
    <col min="11018" max="11264" width="9.140625" style="75"/>
    <col min="11265" max="11265" width="9.85546875" style="75" customWidth="1"/>
    <col min="11266" max="11266" width="12.7109375" style="75" customWidth="1"/>
    <col min="11267" max="11268" width="44.140625" style="75" customWidth="1"/>
    <col min="11269" max="11269" width="12.85546875" style="75" customWidth="1"/>
    <col min="11270" max="11270" width="9.85546875" style="75" customWidth="1"/>
    <col min="11271" max="11273" width="9.140625" style="75" customWidth="1"/>
    <col min="11274" max="11520" width="9.140625" style="75"/>
    <col min="11521" max="11521" width="9.85546875" style="75" customWidth="1"/>
    <col min="11522" max="11522" width="12.7109375" style="75" customWidth="1"/>
    <col min="11523" max="11524" width="44.140625" style="75" customWidth="1"/>
    <col min="11525" max="11525" width="12.85546875" style="75" customWidth="1"/>
    <col min="11526" max="11526" width="9.85546875" style="75" customWidth="1"/>
    <col min="11527" max="11529" width="9.140625" style="75" customWidth="1"/>
    <col min="11530" max="11776" width="9.140625" style="75"/>
    <col min="11777" max="11777" width="9.85546875" style="75" customWidth="1"/>
    <col min="11778" max="11778" width="12.7109375" style="75" customWidth="1"/>
    <col min="11779" max="11780" width="44.140625" style="75" customWidth="1"/>
    <col min="11781" max="11781" width="12.85546875" style="75" customWidth="1"/>
    <col min="11782" max="11782" width="9.85546875" style="75" customWidth="1"/>
    <col min="11783" max="11785" width="9.140625" style="75" customWidth="1"/>
    <col min="11786" max="12032" width="9.140625" style="75"/>
    <col min="12033" max="12033" width="9.85546875" style="75" customWidth="1"/>
    <col min="12034" max="12034" width="12.7109375" style="75" customWidth="1"/>
    <col min="12035" max="12036" width="44.140625" style="75" customWidth="1"/>
    <col min="12037" max="12037" width="12.85546875" style="75" customWidth="1"/>
    <col min="12038" max="12038" width="9.85546875" style="75" customWidth="1"/>
    <col min="12039" max="12041" width="9.140625" style="75" customWidth="1"/>
    <col min="12042" max="12288" width="9.140625" style="75"/>
    <col min="12289" max="12289" width="9.85546875" style="75" customWidth="1"/>
    <col min="12290" max="12290" width="12.7109375" style="75" customWidth="1"/>
    <col min="12291" max="12292" width="44.140625" style="75" customWidth="1"/>
    <col min="12293" max="12293" width="12.85546875" style="75" customWidth="1"/>
    <col min="12294" max="12294" width="9.85546875" style="75" customWidth="1"/>
    <col min="12295" max="12297" width="9.140625" style="75" customWidth="1"/>
    <col min="12298" max="12544" width="9.140625" style="75"/>
    <col min="12545" max="12545" width="9.85546875" style="75" customWidth="1"/>
    <col min="12546" max="12546" width="12.7109375" style="75" customWidth="1"/>
    <col min="12547" max="12548" width="44.140625" style="75" customWidth="1"/>
    <col min="12549" max="12549" width="12.85546875" style="75" customWidth="1"/>
    <col min="12550" max="12550" width="9.85546875" style="75" customWidth="1"/>
    <col min="12551" max="12553" width="9.140625" style="75" customWidth="1"/>
    <col min="12554" max="12800" width="9.140625" style="75"/>
    <col min="12801" max="12801" width="9.85546875" style="75" customWidth="1"/>
    <col min="12802" max="12802" width="12.7109375" style="75" customWidth="1"/>
    <col min="12803" max="12804" width="44.140625" style="75" customWidth="1"/>
    <col min="12805" max="12805" width="12.85546875" style="75" customWidth="1"/>
    <col min="12806" max="12806" width="9.85546875" style="75" customWidth="1"/>
    <col min="12807" max="12809" width="9.140625" style="75" customWidth="1"/>
    <col min="12810" max="13056" width="9.140625" style="75"/>
    <col min="13057" max="13057" width="9.85546875" style="75" customWidth="1"/>
    <col min="13058" max="13058" width="12.7109375" style="75" customWidth="1"/>
    <col min="13059" max="13060" width="44.140625" style="75" customWidth="1"/>
    <col min="13061" max="13061" width="12.85546875" style="75" customWidth="1"/>
    <col min="13062" max="13062" width="9.85546875" style="75" customWidth="1"/>
    <col min="13063" max="13065" width="9.140625" style="75" customWidth="1"/>
    <col min="13066" max="13312" width="9.140625" style="75"/>
    <col min="13313" max="13313" width="9.85546875" style="75" customWidth="1"/>
    <col min="13314" max="13314" width="12.7109375" style="75" customWidth="1"/>
    <col min="13315" max="13316" width="44.140625" style="75" customWidth="1"/>
    <col min="13317" max="13317" width="12.85546875" style="75" customWidth="1"/>
    <col min="13318" max="13318" width="9.85546875" style="75" customWidth="1"/>
    <col min="13319" max="13321" width="9.140625" style="75" customWidth="1"/>
    <col min="13322" max="13568" width="9.140625" style="75"/>
    <col min="13569" max="13569" width="9.85546875" style="75" customWidth="1"/>
    <col min="13570" max="13570" width="12.7109375" style="75" customWidth="1"/>
    <col min="13571" max="13572" width="44.140625" style="75" customWidth="1"/>
    <col min="13573" max="13573" width="12.85546875" style="75" customWidth="1"/>
    <col min="13574" max="13574" width="9.85546875" style="75" customWidth="1"/>
    <col min="13575" max="13577" width="9.140625" style="75" customWidth="1"/>
    <col min="13578" max="13824" width="9.140625" style="75"/>
    <col min="13825" max="13825" width="9.85546875" style="75" customWidth="1"/>
    <col min="13826" max="13826" width="12.7109375" style="75" customWidth="1"/>
    <col min="13827" max="13828" width="44.140625" style="75" customWidth="1"/>
    <col min="13829" max="13829" width="12.85546875" style="75" customWidth="1"/>
    <col min="13830" max="13830" width="9.85546875" style="75" customWidth="1"/>
    <col min="13831" max="13833" width="9.140625" style="75" customWidth="1"/>
    <col min="13834" max="14080" width="9.140625" style="75"/>
    <col min="14081" max="14081" width="9.85546875" style="75" customWidth="1"/>
    <col min="14082" max="14082" width="12.7109375" style="75" customWidth="1"/>
    <col min="14083" max="14084" width="44.140625" style="75" customWidth="1"/>
    <col min="14085" max="14085" width="12.85546875" style="75" customWidth="1"/>
    <col min="14086" max="14086" width="9.85546875" style="75" customWidth="1"/>
    <col min="14087" max="14089" width="9.140625" style="75" customWidth="1"/>
    <col min="14090" max="14336" width="9.140625" style="75"/>
    <col min="14337" max="14337" width="9.85546875" style="75" customWidth="1"/>
    <col min="14338" max="14338" width="12.7109375" style="75" customWidth="1"/>
    <col min="14339" max="14340" width="44.140625" style="75" customWidth="1"/>
    <col min="14341" max="14341" width="12.85546875" style="75" customWidth="1"/>
    <col min="14342" max="14342" width="9.85546875" style="75" customWidth="1"/>
    <col min="14343" max="14345" width="9.140625" style="75" customWidth="1"/>
    <col min="14346" max="14592" width="9.140625" style="75"/>
    <col min="14593" max="14593" width="9.85546875" style="75" customWidth="1"/>
    <col min="14594" max="14594" width="12.7109375" style="75" customWidth="1"/>
    <col min="14595" max="14596" width="44.140625" style="75" customWidth="1"/>
    <col min="14597" max="14597" width="12.85546875" style="75" customWidth="1"/>
    <col min="14598" max="14598" width="9.85546875" style="75" customWidth="1"/>
    <col min="14599" max="14601" width="9.140625" style="75" customWidth="1"/>
    <col min="14602" max="14848" width="9.140625" style="75"/>
    <col min="14849" max="14849" width="9.85546875" style="75" customWidth="1"/>
    <col min="14850" max="14850" width="12.7109375" style="75" customWidth="1"/>
    <col min="14851" max="14852" width="44.140625" style="75" customWidth="1"/>
    <col min="14853" max="14853" width="12.85546875" style="75" customWidth="1"/>
    <col min="14854" max="14854" width="9.85546875" style="75" customWidth="1"/>
    <col min="14855" max="14857" width="9.140625" style="75" customWidth="1"/>
    <col min="14858" max="15104" width="9.140625" style="75"/>
    <col min="15105" max="15105" width="9.85546875" style="75" customWidth="1"/>
    <col min="15106" max="15106" width="12.7109375" style="75" customWidth="1"/>
    <col min="15107" max="15108" width="44.140625" style="75" customWidth="1"/>
    <col min="15109" max="15109" width="12.85546875" style="75" customWidth="1"/>
    <col min="15110" max="15110" width="9.85546875" style="75" customWidth="1"/>
    <col min="15111" max="15113" width="9.140625" style="75" customWidth="1"/>
    <col min="15114" max="15360" width="9.140625" style="75"/>
    <col min="15361" max="15361" width="9.85546875" style="75" customWidth="1"/>
    <col min="15362" max="15362" width="12.7109375" style="75" customWidth="1"/>
    <col min="15363" max="15364" width="44.140625" style="75" customWidth="1"/>
    <col min="15365" max="15365" width="12.85546875" style="75" customWidth="1"/>
    <col min="15366" max="15366" width="9.85546875" style="75" customWidth="1"/>
    <col min="15367" max="15369" width="9.140625" style="75" customWidth="1"/>
    <col min="15370" max="15616" width="9.140625" style="75"/>
    <col min="15617" max="15617" width="9.85546875" style="75" customWidth="1"/>
    <col min="15618" max="15618" width="12.7109375" style="75" customWidth="1"/>
    <col min="15619" max="15620" width="44.140625" style="75" customWidth="1"/>
    <col min="15621" max="15621" width="12.85546875" style="75" customWidth="1"/>
    <col min="15622" max="15622" width="9.85546875" style="75" customWidth="1"/>
    <col min="15623" max="15625" width="9.140625" style="75" customWidth="1"/>
    <col min="15626" max="15872" width="9.140625" style="75"/>
    <col min="15873" max="15873" width="9.85546875" style="75" customWidth="1"/>
    <col min="15874" max="15874" width="12.7109375" style="75" customWidth="1"/>
    <col min="15875" max="15876" width="44.140625" style="75" customWidth="1"/>
    <col min="15877" max="15877" width="12.85546875" style="75" customWidth="1"/>
    <col min="15878" max="15878" width="9.85546875" style="75" customWidth="1"/>
    <col min="15879" max="15881" width="9.140625" style="75" customWidth="1"/>
    <col min="15882" max="16128" width="9.140625" style="75"/>
    <col min="16129" max="16129" width="9.85546875" style="75" customWidth="1"/>
    <col min="16130" max="16130" width="12.7109375" style="75" customWidth="1"/>
    <col min="16131" max="16132" width="44.140625" style="75" customWidth="1"/>
    <col min="16133" max="16133" width="12.85546875" style="75" customWidth="1"/>
    <col min="16134" max="16134" width="9.85546875" style="75" customWidth="1"/>
    <col min="16135" max="16137" width="9.140625" style="75" customWidth="1"/>
    <col min="16138" max="16384" width="9.140625" style="75"/>
  </cols>
  <sheetData>
    <row r="1" spans="1:10" ht="30.75" customHeight="1">
      <c r="A1" s="70"/>
      <c r="B1" s="843"/>
      <c r="C1" s="844"/>
      <c r="D1" s="844"/>
      <c r="E1" s="845"/>
      <c r="F1" s="71"/>
      <c r="G1" s="836" t="s">
        <v>661</v>
      </c>
      <c r="H1" s="73"/>
      <c r="I1" s="73"/>
      <c r="J1" s="74"/>
    </row>
    <row r="2" spans="1:10" ht="90.75" customHeight="1">
      <c r="A2" s="846" t="s">
        <v>53</v>
      </c>
      <c r="B2" s="849" t="str">
        <f>Basic!B1</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C2" s="850"/>
      <c r="D2" s="850"/>
      <c r="E2" s="851"/>
      <c r="F2" s="852" t="str">
        <f>"Substation Package - " &amp;Basic!B3</f>
        <v>Substation Package - SS60</v>
      </c>
      <c r="G2" s="72"/>
      <c r="H2" s="73"/>
      <c r="I2" s="73"/>
      <c r="J2" s="74"/>
    </row>
    <row r="3" spans="1:10" ht="23.25" customHeight="1">
      <c r="A3" s="847"/>
      <c r="B3" s="855" t="str">
        <f>Basic!B5</f>
        <v>Specification No.: CC-CS/972-SR2/SS-4078/3/G7</v>
      </c>
      <c r="C3" s="856"/>
      <c r="D3" s="856"/>
      <c r="E3" s="857"/>
      <c r="F3" s="853"/>
      <c r="G3" s="72"/>
      <c r="H3" s="73"/>
      <c r="I3" s="73"/>
      <c r="J3" s="74"/>
    </row>
    <row r="4" spans="1:10" ht="39.950000000000003" customHeight="1">
      <c r="A4" s="847"/>
      <c r="B4" s="76">
        <v>1</v>
      </c>
      <c r="C4" s="858" t="s">
        <v>490</v>
      </c>
      <c r="D4" s="858"/>
      <c r="E4" s="859"/>
      <c r="F4" s="853"/>
      <c r="G4" s="77"/>
      <c r="H4" s="78" t="s">
        <v>54</v>
      </c>
      <c r="I4" s="73"/>
      <c r="J4" s="74"/>
    </row>
    <row r="5" spans="1:10" ht="30" customHeight="1">
      <c r="A5" s="847"/>
      <c r="B5" s="76">
        <v>2</v>
      </c>
      <c r="C5" s="858" t="s">
        <v>55</v>
      </c>
      <c r="D5" s="858"/>
      <c r="E5" s="859"/>
      <c r="F5" s="853"/>
      <c r="G5" s="72"/>
      <c r="H5" s="73"/>
      <c r="I5" s="73"/>
      <c r="J5" s="74"/>
    </row>
    <row r="6" spans="1:10" s="79" customFormat="1" ht="30" customHeight="1">
      <c r="A6" s="847"/>
      <c r="B6" s="76">
        <v>3</v>
      </c>
      <c r="C6" s="858" t="s">
        <v>56</v>
      </c>
      <c r="D6" s="858"/>
      <c r="E6" s="859"/>
      <c r="F6" s="853"/>
      <c r="G6" s="72"/>
      <c r="H6" s="73"/>
      <c r="I6" s="73"/>
      <c r="J6" s="73"/>
    </row>
    <row r="7" spans="1:10" ht="52.5" hidden="1" customHeight="1">
      <c r="A7" s="847"/>
      <c r="B7" s="76">
        <v>4</v>
      </c>
      <c r="C7" s="858" t="s">
        <v>57</v>
      </c>
      <c r="D7" s="858"/>
      <c r="E7" s="859"/>
      <c r="F7" s="853"/>
      <c r="G7" s="72"/>
      <c r="H7" s="73"/>
      <c r="I7" s="73"/>
      <c r="J7" s="74"/>
    </row>
    <row r="8" spans="1:10" ht="9.75" customHeight="1">
      <c r="A8" s="847"/>
      <c r="B8" s="80"/>
      <c r="C8" s="81"/>
      <c r="D8" s="81"/>
      <c r="E8" s="82"/>
      <c r="F8" s="853"/>
      <c r="G8" s="72"/>
      <c r="H8" s="73"/>
      <c r="I8" s="73"/>
      <c r="J8" s="74"/>
    </row>
    <row r="9" spans="1:10" ht="23.25" customHeight="1">
      <c r="A9" s="847"/>
      <c r="B9" s="860"/>
      <c r="C9" s="861"/>
      <c r="D9" s="861"/>
      <c r="E9" s="862"/>
      <c r="F9" s="853"/>
      <c r="G9" s="72"/>
      <c r="H9" s="73"/>
      <c r="I9" s="73"/>
      <c r="J9" s="74"/>
    </row>
    <row r="10" spans="1:10" ht="10.5" customHeight="1">
      <c r="A10" s="847"/>
      <c r="B10" s="83"/>
      <c r="C10" s="84"/>
      <c r="D10" s="84"/>
      <c r="E10" s="85"/>
      <c r="F10" s="853"/>
      <c r="G10" s="72"/>
      <c r="H10" s="73"/>
      <c r="I10" s="73"/>
      <c r="J10" s="74"/>
    </row>
    <row r="11" spans="1:10" ht="24" customHeight="1">
      <c r="A11" s="847"/>
      <c r="B11" s="863" t="s">
        <v>58</v>
      </c>
      <c r="C11" s="864"/>
      <c r="D11" s="864"/>
      <c r="E11" s="86"/>
      <c r="F11" s="853"/>
    </row>
    <row r="12" spans="1:10" ht="15.95" customHeight="1">
      <c r="A12" s="848"/>
      <c r="B12" s="865" t="s">
        <v>59</v>
      </c>
      <c r="C12" s="866"/>
      <c r="D12" s="866"/>
      <c r="E12" s="87"/>
      <c r="F12" s="854"/>
      <c r="G12" s="72"/>
      <c r="H12" s="73"/>
      <c r="I12" s="73"/>
      <c r="J12" s="74"/>
    </row>
    <row r="13" spans="1:10" ht="24" customHeight="1">
      <c r="A13" s="837"/>
      <c r="B13" s="838" t="s">
        <v>60</v>
      </c>
      <c r="C13" s="839"/>
      <c r="D13" s="839"/>
      <c r="E13" s="86"/>
      <c r="F13" s="840"/>
      <c r="G13" s="88"/>
      <c r="H13" s="88"/>
      <c r="I13" s="88"/>
      <c r="J13" s="88"/>
    </row>
    <row r="14" spans="1:10" ht="15.95" customHeight="1">
      <c r="A14" s="837"/>
      <c r="B14" s="841" t="s">
        <v>61</v>
      </c>
      <c r="C14" s="842"/>
      <c r="D14" s="842"/>
      <c r="E14" s="89"/>
      <c r="F14" s="840"/>
      <c r="G14" s="88"/>
      <c r="H14" s="88"/>
      <c r="I14" s="88"/>
      <c r="J14" s="88"/>
    </row>
    <row r="15" spans="1:10" ht="15.75">
      <c r="A15" s="90"/>
      <c r="B15" s="91"/>
      <c r="C15" s="91"/>
      <c r="D15" s="91"/>
      <c r="E15" s="91"/>
      <c r="F15" s="73"/>
      <c r="G15" s="73"/>
      <c r="H15" s="73"/>
      <c r="I15" s="73"/>
      <c r="J15" s="74"/>
    </row>
    <row r="16" spans="1:10" ht="15.75">
      <c r="A16" s="90"/>
      <c r="B16" s="81"/>
      <c r="C16" s="81"/>
      <c r="D16" s="81"/>
      <c r="E16" s="81"/>
      <c r="F16" s="73"/>
      <c r="G16" s="73"/>
      <c r="H16" s="73"/>
      <c r="I16" s="73"/>
      <c r="J16" s="74"/>
    </row>
    <row r="17" spans="1:10" ht="15.75">
      <c r="A17" s="90"/>
      <c r="B17" s="90"/>
      <c r="C17" s="90"/>
      <c r="D17" s="90"/>
      <c r="E17" s="90"/>
      <c r="F17" s="73"/>
      <c r="G17" s="73"/>
      <c r="H17" s="73"/>
      <c r="I17" s="73"/>
      <c r="J17" s="74"/>
    </row>
  </sheetData>
  <sheetProtection password="CA16" sheet="1" objects="1" scenarios="1" selectLockedCells="1"/>
  <customSheetViews>
    <customSheetView guid="{E07C3741-2D32-4A0E-A6D2-462BF1B0AE44}" scale="90" showPageBreaks="1" showGridLines="0" printArea="1" hiddenRows="1" view="pageBreakPreview">
      <selection activeCell="K6" sqref="K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CC5C8B-E1A0-44D5-9004-AA64A7EE9D42}" scale="90"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topLeftCell="A5" zoomScale="89" zoomScaleNormal="100" zoomScaleSheetLayoutView="89" workbookViewId="0">
      <selection activeCell="C24" sqref="C24"/>
    </sheetView>
  </sheetViews>
  <sheetFormatPr defaultRowHeight="16.5"/>
  <cols>
    <col min="1" max="1" width="9.140625" style="96"/>
    <col min="2" max="2" width="9.140625" style="97"/>
    <col min="3" max="3" width="83" style="97" customWidth="1"/>
    <col min="4" max="4" width="75.5703125" style="108" customWidth="1"/>
    <col min="5" max="258" width="9.140625" style="95"/>
    <col min="259" max="259" width="83" style="95" customWidth="1"/>
    <col min="260" max="260" width="75.5703125" style="95" customWidth="1"/>
    <col min="261" max="514" width="9.140625" style="95"/>
    <col min="515" max="515" width="83" style="95" customWidth="1"/>
    <col min="516" max="516" width="75.5703125" style="95" customWidth="1"/>
    <col min="517" max="770" width="9.140625" style="95"/>
    <col min="771" max="771" width="83" style="95" customWidth="1"/>
    <col min="772" max="772" width="75.5703125" style="95" customWidth="1"/>
    <col min="773" max="1026" width="9.140625" style="95"/>
    <col min="1027" max="1027" width="83" style="95" customWidth="1"/>
    <col min="1028" max="1028" width="75.5703125" style="95" customWidth="1"/>
    <col min="1029" max="1282" width="9.140625" style="95"/>
    <col min="1283" max="1283" width="83" style="95" customWidth="1"/>
    <col min="1284" max="1284" width="75.5703125" style="95" customWidth="1"/>
    <col min="1285" max="1538" width="9.140625" style="95"/>
    <col min="1539" max="1539" width="83" style="95" customWidth="1"/>
    <col min="1540" max="1540" width="75.5703125" style="95" customWidth="1"/>
    <col min="1541" max="1794" width="9.140625" style="95"/>
    <col min="1795" max="1795" width="83" style="95" customWidth="1"/>
    <col min="1796" max="1796" width="75.5703125" style="95" customWidth="1"/>
    <col min="1797" max="2050" width="9.140625" style="95"/>
    <col min="2051" max="2051" width="83" style="95" customWidth="1"/>
    <col min="2052" max="2052" width="75.5703125" style="95" customWidth="1"/>
    <col min="2053" max="2306" width="9.140625" style="95"/>
    <col min="2307" max="2307" width="83" style="95" customWidth="1"/>
    <col min="2308" max="2308" width="75.5703125" style="95" customWidth="1"/>
    <col min="2309" max="2562" width="9.140625" style="95"/>
    <col min="2563" max="2563" width="83" style="95" customWidth="1"/>
    <col min="2564" max="2564" width="75.5703125" style="95" customWidth="1"/>
    <col min="2565" max="2818" width="9.140625" style="95"/>
    <col min="2819" max="2819" width="83" style="95" customWidth="1"/>
    <col min="2820" max="2820" width="75.5703125" style="95" customWidth="1"/>
    <col min="2821" max="3074" width="9.140625" style="95"/>
    <col min="3075" max="3075" width="83" style="95" customWidth="1"/>
    <col min="3076" max="3076" width="75.5703125" style="95" customWidth="1"/>
    <col min="3077" max="3330" width="9.140625" style="95"/>
    <col min="3331" max="3331" width="83" style="95" customWidth="1"/>
    <col min="3332" max="3332" width="75.5703125" style="95" customWidth="1"/>
    <col min="3333" max="3586" width="9.140625" style="95"/>
    <col min="3587" max="3587" width="83" style="95" customWidth="1"/>
    <col min="3588" max="3588" width="75.5703125" style="95" customWidth="1"/>
    <col min="3589" max="3842" width="9.140625" style="95"/>
    <col min="3843" max="3843" width="83" style="95" customWidth="1"/>
    <col min="3844" max="3844" width="75.5703125" style="95" customWidth="1"/>
    <col min="3845" max="4098" width="9.140625" style="95"/>
    <col min="4099" max="4099" width="83" style="95" customWidth="1"/>
    <col min="4100" max="4100" width="75.5703125" style="95" customWidth="1"/>
    <col min="4101" max="4354" width="9.140625" style="95"/>
    <col min="4355" max="4355" width="83" style="95" customWidth="1"/>
    <col min="4356" max="4356" width="75.5703125" style="95" customWidth="1"/>
    <col min="4357" max="4610" width="9.140625" style="95"/>
    <col min="4611" max="4611" width="83" style="95" customWidth="1"/>
    <col min="4612" max="4612" width="75.5703125" style="95" customWidth="1"/>
    <col min="4613" max="4866" width="9.140625" style="95"/>
    <col min="4867" max="4867" width="83" style="95" customWidth="1"/>
    <col min="4868" max="4868" width="75.5703125" style="95" customWidth="1"/>
    <col min="4869" max="5122" width="9.140625" style="95"/>
    <col min="5123" max="5123" width="83" style="95" customWidth="1"/>
    <col min="5124" max="5124" width="75.5703125" style="95" customWidth="1"/>
    <col min="5125" max="5378" width="9.140625" style="95"/>
    <col min="5379" max="5379" width="83" style="95" customWidth="1"/>
    <col min="5380" max="5380" width="75.5703125" style="95" customWidth="1"/>
    <col min="5381" max="5634" width="9.140625" style="95"/>
    <col min="5635" max="5635" width="83" style="95" customWidth="1"/>
    <col min="5636" max="5636" width="75.5703125" style="95" customWidth="1"/>
    <col min="5637" max="5890" width="9.140625" style="95"/>
    <col min="5891" max="5891" width="83" style="95" customWidth="1"/>
    <col min="5892" max="5892" width="75.5703125" style="95" customWidth="1"/>
    <col min="5893" max="6146" width="9.140625" style="95"/>
    <col min="6147" max="6147" width="83" style="95" customWidth="1"/>
    <col min="6148" max="6148" width="75.5703125" style="95" customWidth="1"/>
    <col min="6149" max="6402" width="9.140625" style="95"/>
    <col min="6403" max="6403" width="83" style="95" customWidth="1"/>
    <col min="6404" max="6404" width="75.5703125" style="95" customWidth="1"/>
    <col min="6405" max="6658" width="9.140625" style="95"/>
    <col min="6659" max="6659" width="83" style="95" customWidth="1"/>
    <col min="6660" max="6660" width="75.5703125" style="95" customWidth="1"/>
    <col min="6661" max="6914" width="9.140625" style="95"/>
    <col min="6915" max="6915" width="83" style="95" customWidth="1"/>
    <col min="6916" max="6916" width="75.5703125" style="95" customWidth="1"/>
    <col min="6917" max="7170" width="9.140625" style="95"/>
    <col min="7171" max="7171" width="83" style="95" customWidth="1"/>
    <col min="7172" max="7172" width="75.5703125" style="95" customWidth="1"/>
    <col min="7173" max="7426" width="9.140625" style="95"/>
    <col min="7427" max="7427" width="83" style="95" customWidth="1"/>
    <col min="7428" max="7428" width="75.5703125" style="95" customWidth="1"/>
    <col min="7429" max="7682" width="9.140625" style="95"/>
    <col min="7683" max="7683" width="83" style="95" customWidth="1"/>
    <col min="7684" max="7684" width="75.5703125" style="95" customWidth="1"/>
    <col min="7685" max="7938" width="9.140625" style="95"/>
    <col min="7939" max="7939" width="83" style="95" customWidth="1"/>
    <col min="7940" max="7940" width="75.5703125" style="95" customWidth="1"/>
    <col min="7941" max="8194" width="9.140625" style="95"/>
    <col min="8195" max="8195" width="83" style="95" customWidth="1"/>
    <col min="8196" max="8196" width="75.5703125" style="95" customWidth="1"/>
    <col min="8197" max="8450" width="9.140625" style="95"/>
    <col min="8451" max="8451" width="83" style="95" customWidth="1"/>
    <col min="8452" max="8452" width="75.5703125" style="95" customWidth="1"/>
    <col min="8453" max="8706" width="9.140625" style="95"/>
    <col min="8707" max="8707" width="83" style="95" customWidth="1"/>
    <col min="8708" max="8708" width="75.5703125" style="95" customWidth="1"/>
    <col min="8709" max="8962" width="9.140625" style="95"/>
    <col min="8963" max="8963" width="83" style="95" customWidth="1"/>
    <col min="8964" max="8964" width="75.5703125" style="95" customWidth="1"/>
    <col min="8965" max="9218" width="9.140625" style="95"/>
    <col min="9219" max="9219" width="83" style="95" customWidth="1"/>
    <col min="9220" max="9220" width="75.5703125" style="95" customWidth="1"/>
    <col min="9221" max="9474" width="9.140625" style="95"/>
    <col min="9475" max="9475" width="83" style="95" customWidth="1"/>
    <col min="9476" max="9476" width="75.5703125" style="95" customWidth="1"/>
    <col min="9477" max="9730" width="9.140625" style="95"/>
    <col min="9731" max="9731" width="83" style="95" customWidth="1"/>
    <col min="9732" max="9732" width="75.5703125" style="95" customWidth="1"/>
    <col min="9733" max="9986" width="9.140625" style="95"/>
    <col min="9987" max="9987" width="83" style="95" customWidth="1"/>
    <col min="9988" max="9988" width="75.5703125" style="95" customWidth="1"/>
    <col min="9989" max="10242" width="9.140625" style="95"/>
    <col min="10243" max="10243" width="83" style="95" customWidth="1"/>
    <col min="10244" max="10244" width="75.5703125" style="95" customWidth="1"/>
    <col min="10245" max="10498" width="9.140625" style="95"/>
    <col min="10499" max="10499" width="83" style="95" customWidth="1"/>
    <col min="10500" max="10500" width="75.5703125" style="95" customWidth="1"/>
    <col min="10501" max="10754" width="9.140625" style="95"/>
    <col min="10755" max="10755" width="83" style="95" customWidth="1"/>
    <col min="10756" max="10756" width="75.5703125" style="95" customWidth="1"/>
    <col min="10757" max="11010" width="9.140625" style="95"/>
    <col min="11011" max="11011" width="83" style="95" customWidth="1"/>
    <col min="11012" max="11012" width="75.5703125" style="95" customWidth="1"/>
    <col min="11013" max="11266" width="9.140625" style="95"/>
    <col min="11267" max="11267" width="83" style="95" customWidth="1"/>
    <col min="11268" max="11268" width="75.5703125" style="95" customWidth="1"/>
    <col min="11269" max="11522" width="9.140625" style="95"/>
    <col min="11523" max="11523" width="83" style="95" customWidth="1"/>
    <col min="11524" max="11524" width="75.5703125" style="95" customWidth="1"/>
    <col min="11525" max="11778" width="9.140625" style="95"/>
    <col min="11779" max="11779" width="83" style="95" customWidth="1"/>
    <col min="11780" max="11780" width="75.5703125" style="95" customWidth="1"/>
    <col min="11781" max="12034" width="9.140625" style="95"/>
    <col min="12035" max="12035" width="83" style="95" customWidth="1"/>
    <col min="12036" max="12036" width="75.5703125" style="95" customWidth="1"/>
    <col min="12037" max="12290" width="9.140625" style="95"/>
    <col min="12291" max="12291" width="83" style="95" customWidth="1"/>
    <col min="12292" max="12292" width="75.5703125" style="95" customWidth="1"/>
    <col min="12293" max="12546" width="9.140625" style="95"/>
    <col min="12547" max="12547" width="83" style="95" customWidth="1"/>
    <col min="12548" max="12548" width="75.5703125" style="95" customWidth="1"/>
    <col min="12549" max="12802" width="9.140625" style="95"/>
    <col min="12803" max="12803" width="83" style="95" customWidth="1"/>
    <col min="12804" max="12804" width="75.5703125" style="95" customWidth="1"/>
    <col min="12805" max="13058" width="9.140625" style="95"/>
    <col min="13059" max="13059" width="83" style="95" customWidth="1"/>
    <col min="13060" max="13060" width="75.5703125" style="95" customWidth="1"/>
    <col min="13061" max="13314" width="9.140625" style="95"/>
    <col min="13315" max="13315" width="83" style="95" customWidth="1"/>
    <col min="13316" max="13316" width="75.5703125" style="95" customWidth="1"/>
    <col min="13317" max="13570" width="9.140625" style="95"/>
    <col min="13571" max="13571" width="83" style="95" customWidth="1"/>
    <col min="13572" max="13572" width="75.5703125" style="95" customWidth="1"/>
    <col min="13573" max="13826" width="9.140625" style="95"/>
    <col min="13827" max="13827" width="83" style="95" customWidth="1"/>
    <col min="13828" max="13828" width="75.5703125" style="95" customWidth="1"/>
    <col min="13829" max="14082" width="9.140625" style="95"/>
    <col min="14083" max="14083" width="83" style="95" customWidth="1"/>
    <col min="14084" max="14084" width="75.5703125" style="95" customWidth="1"/>
    <col min="14085" max="14338" width="9.140625" style="95"/>
    <col min="14339" max="14339" width="83" style="95" customWidth="1"/>
    <col min="14340" max="14340" width="75.5703125" style="95" customWidth="1"/>
    <col min="14341" max="14594" width="9.140625" style="95"/>
    <col min="14595" max="14595" width="83" style="95" customWidth="1"/>
    <col min="14596" max="14596" width="75.5703125" style="95" customWidth="1"/>
    <col min="14597" max="14850" width="9.140625" style="95"/>
    <col min="14851" max="14851" width="83" style="95" customWidth="1"/>
    <col min="14852" max="14852" width="75.5703125" style="95" customWidth="1"/>
    <col min="14853" max="15106" width="9.140625" style="95"/>
    <col min="15107" max="15107" width="83" style="95" customWidth="1"/>
    <col min="15108" max="15108" width="75.5703125" style="95" customWidth="1"/>
    <col min="15109" max="15362" width="9.140625" style="95"/>
    <col min="15363" max="15363" width="83" style="95" customWidth="1"/>
    <col min="15364" max="15364" width="75.5703125" style="95" customWidth="1"/>
    <col min="15365" max="15618" width="9.140625" style="95"/>
    <col min="15619" max="15619" width="83" style="95" customWidth="1"/>
    <col min="15620" max="15620" width="75.5703125" style="95" customWidth="1"/>
    <col min="15621" max="15874" width="9.140625" style="95"/>
    <col min="15875" max="15875" width="83" style="95" customWidth="1"/>
    <col min="15876" max="15876" width="75.5703125" style="95" customWidth="1"/>
    <col min="15877" max="16130" width="9.140625" style="95"/>
    <col min="16131" max="16131" width="83" style="95" customWidth="1"/>
    <col min="16132" max="16132" width="75.5703125" style="95" customWidth="1"/>
    <col min="16133" max="16384" width="9.140625" style="95"/>
  </cols>
  <sheetData>
    <row r="1" spans="1:11" ht="45" customHeight="1">
      <c r="A1" s="871" t="s">
        <v>488</v>
      </c>
      <c r="B1" s="871"/>
      <c r="C1" s="871"/>
      <c r="D1" s="93"/>
      <c r="E1" s="94"/>
      <c r="F1" s="94"/>
      <c r="G1" s="94"/>
      <c r="H1" s="94"/>
      <c r="I1" s="94"/>
      <c r="J1" s="94"/>
      <c r="K1" s="94"/>
    </row>
    <row r="2" spans="1:11" ht="18" customHeight="1">
      <c r="C2" s="98"/>
      <c r="D2" s="66"/>
      <c r="E2" s="99"/>
      <c r="F2" s="99"/>
      <c r="G2" s="99"/>
      <c r="H2" s="99"/>
      <c r="I2" s="99"/>
      <c r="J2" s="99"/>
      <c r="K2" s="99"/>
    </row>
    <row r="3" spans="1:11" ht="18" customHeight="1">
      <c r="A3" s="100" t="s">
        <v>62</v>
      </c>
      <c r="B3" s="98" t="s">
        <v>63</v>
      </c>
      <c r="C3" s="98"/>
      <c r="D3" s="101"/>
      <c r="E3" s="102"/>
      <c r="F3" s="102"/>
      <c r="G3" s="102"/>
      <c r="H3" s="102"/>
      <c r="I3" s="102"/>
      <c r="J3" s="102"/>
      <c r="K3" s="102"/>
    </row>
    <row r="4" spans="1:11" ht="18" customHeight="1">
      <c r="B4" s="103" t="s">
        <v>64</v>
      </c>
      <c r="C4" s="104" t="s">
        <v>65</v>
      </c>
      <c r="D4" s="101"/>
      <c r="E4" s="102"/>
      <c r="F4" s="102"/>
      <c r="G4" s="102"/>
      <c r="H4" s="102"/>
      <c r="I4" s="102"/>
      <c r="J4" s="102"/>
      <c r="K4" s="102"/>
    </row>
    <row r="5" spans="1:11" ht="38.1" customHeight="1">
      <c r="B5" s="103" t="s">
        <v>66</v>
      </c>
      <c r="C5" s="104" t="s">
        <v>67</v>
      </c>
      <c r="D5" s="101"/>
      <c r="E5" s="102"/>
      <c r="F5" s="102"/>
      <c r="G5" s="102"/>
      <c r="H5" s="102"/>
      <c r="I5" s="102"/>
      <c r="J5" s="102"/>
      <c r="K5" s="102"/>
    </row>
    <row r="6" spans="1:11" ht="18" customHeight="1">
      <c r="B6" s="103" t="s">
        <v>68</v>
      </c>
      <c r="C6" s="104" t="s">
        <v>69</v>
      </c>
      <c r="D6" s="101"/>
      <c r="E6" s="102"/>
      <c r="F6" s="102"/>
      <c r="G6" s="102"/>
      <c r="H6" s="102"/>
      <c r="I6" s="102"/>
      <c r="J6" s="102"/>
      <c r="K6" s="102"/>
    </row>
    <row r="7" spans="1:11" ht="18" customHeight="1">
      <c r="B7" s="103" t="s">
        <v>70</v>
      </c>
      <c r="C7" s="104" t="s">
        <v>71</v>
      </c>
      <c r="D7" s="101"/>
      <c r="E7" s="102"/>
      <c r="F7" s="102"/>
      <c r="G7" s="102"/>
      <c r="H7" s="102"/>
      <c r="I7" s="102"/>
      <c r="J7" s="102"/>
      <c r="K7" s="102"/>
    </row>
    <row r="8" spans="1:11" ht="18" customHeight="1">
      <c r="B8" s="103" t="s">
        <v>72</v>
      </c>
      <c r="C8" s="104" t="s">
        <v>73</v>
      </c>
      <c r="D8" s="101"/>
      <c r="E8" s="102"/>
      <c r="F8" s="102"/>
      <c r="G8" s="102"/>
      <c r="H8" s="102"/>
      <c r="I8" s="102"/>
      <c r="J8" s="102"/>
      <c r="K8" s="102"/>
    </row>
    <row r="9" spans="1:11" ht="18" customHeight="1">
      <c r="B9" s="103" t="s">
        <v>74</v>
      </c>
      <c r="C9" s="104" t="s">
        <v>75</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76</v>
      </c>
      <c r="B11" s="98" t="s">
        <v>77</v>
      </c>
      <c r="C11" s="98"/>
      <c r="D11" s="101"/>
      <c r="E11" s="102"/>
      <c r="F11" s="102"/>
      <c r="G11" s="102"/>
      <c r="H11" s="102"/>
      <c r="I11" s="102"/>
      <c r="J11" s="102"/>
      <c r="K11" s="102"/>
    </row>
    <row r="12" spans="1:11" ht="18" customHeight="1">
      <c r="B12" s="867" t="s">
        <v>78</v>
      </c>
      <c r="C12" s="867"/>
      <c r="D12" s="105"/>
      <c r="E12" s="102"/>
      <c r="F12" s="102"/>
      <c r="G12" s="102"/>
      <c r="H12" s="102"/>
      <c r="I12" s="102"/>
      <c r="J12" s="102"/>
      <c r="K12" s="102"/>
    </row>
    <row r="13" spans="1:11" ht="18" customHeight="1">
      <c r="B13" s="106"/>
      <c r="C13" s="104" t="s">
        <v>79</v>
      </c>
      <c r="D13" s="101"/>
      <c r="E13" s="102"/>
      <c r="F13" s="102"/>
      <c r="G13" s="102"/>
      <c r="H13" s="102"/>
      <c r="I13" s="102"/>
      <c r="J13" s="102"/>
      <c r="K13" s="102"/>
    </row>
    <row r="14" spans="1:11" ht="18" customHeight="1">
      <c r="B14" s="867" t="s">
        <v>80</v>
      </c>
      <c r="C14" s="867"/>
      <c r="D14" s="105"/>
      <c r="E14" s="102"/>
      <c r="F14" s="102"/>
      <c r="G14" s="102"/>
      <c r="H14" s="102"/>
      <c r="I14" s="102"/>
      <c r="J14" s="102"/>
      <c r="K14" s="102"/>
    </row>
    <row r="15" spans="1:11" ht="38.1" hidden="1" customHeight="1">
      <c r="B15" s="107" t="s">
        <v>81</v>
      </c>
      <c r="C15" s="104" t="s">
        <v>82</v>
      </c>
      <c r="D15" s="101"/>
      <c r="E15" s="102"/>
      <c r="F15" s="102"/>
      <c r="G15" s="102"/>
      <c r="H15" s="102"/>
      <c r="I15" s="102"/>
      <c r="J15" s="102"/>
      <c r="K15" s="102"/>
    </row>
    <row r="16" spans="1:11" ht="36" hidden="1" customHeight="1">
      <c r="B16" s="107" t="s">
        <v>81</v>
      </c>
      <c r="C16" s="104" t="s">
        <v>83</v>
      </c>
      <c r="D16" s="101"/>
      <c r="E16" s="102"/>
      <c r="F16" s="102"/>
      <c r="G16" s="102"/>
      <c r="H16" s="102"/>
      <c r="I16" s="102"/>
      <c r="J16" s="102"/>
      <c r="K16" s="102"/>
    </row>
    <row r="17" spans="2:11" ht="42" hidden="1" customHeight="1">
      <c r="B17" s="107" t="s">
        <v>81</v>
      </c>
      <c r="C17" s="104" t="s">
        <v>84</v>
      </c>
      <c r="D17" s="101"/>
      <c r="E17" s="102"/>
      <c r="F17" s="102"/>
      <c r="G17" s="102"/>
      <c r="H17" s="102"/>
      <c r="I17" s="102"/>
      <c r="J17" s="102"/>
      <c r="K17" s="102"/>
    </row>
    <row r="18" spans="2:11" ht="18" customHeight="1">
      <c r="B18" s="107" t="s">
        <v>81</v>
      </c>
      <c r="C18" s="104" t="s">
        <v>489</v>
      </c>
      <c r="D18" s="101"/>
      <c r="E18" s="102"/>
      <c r="F18" s="102"/>
      <c r="G18" s="102"/>
      <c r="H18" s="102"/>
      <c r="I18" s="102"/>
      <c r="J18" s="102"/>
      <c r="K18" s="102"/>
    </row>
    <row r="19" spans="2:11" ht="18" customHeight="1">
      <c r="B19" s="107" t="s">
        <v>81</v>
      </c>
      <c r="C19" s="540" t="s">
        <v>85</v>
      </c>
      <c r="D19" s="101"/>
      <c r="E19" s="102"/>
      <c r="F19" s="102"/>
      <c r="G19" s="102"/>
      <c r="H19" s="102"/>
      <c r="I19" s="102"/>
      <c r="J19" s="102"/>
      <c r="K19" s="102"/>
    </row>
    <row r="20" spans="2:11" ht="18" customHeight="1">
      <c r="B20" s="107" t="s">
        <v>81</v>
      </c>
      <c r="C20" s="104" t="s">
        <v>86</v>
      </c>
      <c r="D20" s="101"/>
      <c r="E20" s="102"/>
      <c r="F20" s="102"/>
      <c r="G20" s="102"/>
      <c r="H20" s="102"/>
      <c r="I20" s="102"/>
      <c r="J20" s="102"/>
      <c r="K20" s="102"/>
    </row>
    <row r="21" spans="2:11" ht="18" customHeight="1">
      <c r="B21" s="867" t="s">
        <v>87</v>
      </c>
      <c r="C21" s="867"/>
      <c r="D21" s="105"/>
      <c r="E21" s="102"/>
      <c r="F21" s="102"/>
      <c r="G21" s="102"/>
      <c r="H21" s="102"/>
      <c r="I21" s="102"/>
      <c r="J21" s="102"/>
      <c r="K21" s="102"/>
    </row>
    <row r="22" spans="2:11" ht="54" customHeight="1">
      <c r="B22" s="107" t="s">
        <v>81</v>
      </c>
      <c r="C22" s="104" t="s">
        <v>88</v>
      </c>
      <c r="D22" s="101"/>
      <c r="E22" s="102"/>
      <c r="F22" s="102"/>
      <c r="G22" s="102"/>
      <c r="H22" s="102"/>
      <c r="I22" s="102"/>
      <c r="J22" s="102"/>
      <c r="K22" s="102"/>
    </row>
    <row r="23" spans="2:11" ht="54" customHeight="1">
      <c r="B23" s="107" t="s">
        <v>81</v>
      </c>
      <c r="C23" s="104" t="s">
        <v>89</v>
      </c>
      <c r="D23" s="101"/>
      <c r="E23" s="102"/>
      <c r="F23" s="102"/>
      <c r="G23" s="102"/>
      <c r="H23" s="102"/>
      <c r="I23" s="102"/>
      <c r="J23" s="102"/>
      <c r="K23" s="102"/>
    </row>
    <row r="24" spans="2:11" ht="57.6" customHeight="1">
      <c r="B24" s="107" t="s">
        <v>81</v>
      </c>
      <c r="C24" s="104" t="s">
        <v>90</v>
      </c>
      <c r="D24" s="101"/>
      <c r="E24" s="102"/>
      <c r="F24" s="102"/>
      <c r="G24" s="102"/>
      <c r="H24" s="102"/>
      <c r="I24" s="102"/>
      <c r="J24" s="102"/>
      <c r="K24" s="102"/>
    </row>
    <row r="25" spans="2:11" ht="18" customHeight="1">
      <c r="B25" s="107" t="s">
        <v>81</v>
      </c>
      <c r="C25" s="104" t="s">
        <v>91</v>
      </c>
      <c r="D25" s="101"/>
      <c r="E25" s="102"/>
      <c r="F25" s="102"/>
      <c r="G25" s="102"/>
      <c r="H25" s="102"/>
      <c r="I25" s="102"/>
      <c r="J25" s="102"/>
      <c r="K25" s="102"/>
    </row>
    <row r="26" spans="2:11" ht="38.1" customHeight="1">
      <c r="B26" s="107" t="s">
        <v>81</v>
      </c>
      <c r="C26" s="104" t="s">
        <v>92</v>
      </c>
      <c r="D26" s="101"/>
      <c r="E26" s="102"/>
      <c r="F26" s="102"/>
      <c r="G26" s="102"/>
      <c r="H26" s="102"/>
      <c r="I26" s="102"/>
      <c r="J26" s="102"/>
      <c r="K26" s="102"/>
    </row>
    <row r="27" spans="2:11" ht="18" customHeight="1">
      <c r="B27" s="867" t="s">
        <v>93</v>
      </c>
      <c r="C27" s="867"/>
      <c r="D27" s="105"/>
      <c r="E27" s="102"/>
      <c r="F27" s="102"/>
      <c r="G27" s="102"/>
      <c r="H27" s="102"/>
      <c r="I27" s="102"/>
      <c r="J27" s="102"/>
      <c r="K27" s="102"/>
    </row>
    <row r="28" spans="2:11" ht="54" customHeight="1">
      <c r="B28" s="107" t="s">
        <v>81</v>
      </c>
      <c r="C28" s="104" t="s">
        <v>88</v>
      </c>
      <c r="D28" s="101"/>
      <c r="E28" s="102"/>
      <c r="F28" s="102"/>
      <c r="G28" s="102"/>
      <c r="H28" s="102"/>
      <c r="I28" s="102"/>
      <c r="J28" s="102"/>
      <c r="K28" s="102"/>
    </row>
    <row r="29" spans="2:11" ht="18" customHeight="1">
      <c r="B29" s="107" t="s">
        <v>81</v>
      </c>
      <c r="C29" s="104" t="s">
        <v>91</v>
      </c>
      <c r="D29" s="101"/>
      <c r="E29" s="102"/>
      <c r="F29" s="102"/>
      <c r="G29" s="102"/>
      <c r="H29" s="102"/>
      <c r="I29" s="102"/>
      <c r="J29" s="102"/>
      <c r="K29" s="102"/>
    </row>
    <row r="30" spans="2:11" ht="18" customHeight="1">
      <c r="B30" s="867" t="s">
        <v>94</v>
      </c>
      <c r="C30" s="867"/>
      <c r="D30" s="105"/>
    </row>
    <row r="31" spans="2:11" ht="54" customHeight="1">
      <c r="B31" s="107" t="s">
        <v>81</v>
      </c>
      <c r="C31" s="104" t="s">
        <v>88</v>
      </c>
      <c r="D31" s="101"/>
      <c r="E31" s="102"/>
      <c r="F31" s="102"/>
      <c r="G31" s="102"/>
      <c r="H31" s="102"/>
      <c r="I31" s="102"/>
      <c r="J31" s="102"/>
      <c r="K31" s="102"/>
    </row>
    <row r="32" spans="2:11" ht="18" customHeight="1">
      <c r="B32" s="107" t="s">
        <v>81</v>
      </c>
      <c r="C32" s="104" t="s">
        <v>91</v>
      </c>
      <c r="D32" s="101"/>
    </row>
    <row r="33" spans="1:11" ht="18" customHeight="1">
      <c r="B33" s="867" t="s">
        <v>95</v>
      </c>
      <c r="C33" s="867"/>
      <c r="D33" s="105"/>
    </row>
    <row r="34" spans="1:11" ht="18" customHeight="1">
      <c r="B34" s="107" t="s">
        <v>81</v>
      </c>
      <c r="C34" s="104" t="s">
        <v>96</v>
      </c>
      <c r="D34" s="101"/>
    </row>
    <row r="35" spans="1:11" ht="18" customHeight="1">
      <c r="B35" s="867" t="s">
        <v>298</v>
      </c>
      <c r="C35" s="867"/>
      <c r="D35" s="105"/>
    </row>
    <row r="36" spans="1:11" ht="18" customHeight="1">
      <c r="B36" s="107" t="s">
        <v>81</v>
      </c>
      <c r="C36" s="109" t="s">
        <v>299</v>
      </c>
    </row>
    <row r="37" spans="1:11" ht="18" customHeight="1">
      <c r="B37" s="867" t="s">
        <v>97</v>
      </c>
      <c r="C37" s="867"/>
    </row>
    <row r="38" spans="1:11" ht="38.1" customHeight="1">
      <c r="B38" s="107" t="s">
        <v>81</v>
      </c>
      <c r="C38" s="104" t="s">
        <v>98</v>
      </c>
    </row>
    <row r="39" spans="1:11" ht="38.1" customHeight="1">
      <c r="B39" s="107" t="s">
        <v>81</v>
      </c>
      <c r="C39" s="104" t="s">
        <v>99</v>
      </c>
    </row>
    <row r="40" spans="1:11" ht="18" customHeight="1">
      <c r="B40" s="867" t="s">
        <v>100</v>
      </c>
      <c r="C40" s="867"/>
    </row>
    <row r="41" spans="1:11" ht="18" customHeight="1">
      <c r="B41" s="107" t="s">
        <v>81</v>
      </c>
      <c r="C41" s="110" t="s">
        <v>101</v>
      </c>
    </row>
    <row r="42" spans="1:11" ht="18" customHeight="1">
      <c r="B42" s="107" t="s">
        <v>81</v>
      </c>
      <c r="C42" s="110" t="s">
        <v>102</v>
      </c>
    </row>
    <row r="43" spans="1:11" ht="18" customHeight="1">
      <c r="B43" s="867" t="s">
        <v>103</v>
      </c>
      <c r="C43" s="867"/>
    </row>
    <row r="44" spans="1:11" ht="18" customHeight="1">
      <c r="B44" s="107" t="s">
        <v>81</v>
      </c>
      <c r="C44" s="104" t="s">
        <v>104</v>
      </c>
      <c r="D44" s="101"/>
      <c r="E44" s="102"/>
      <c r="F44" s="102"/>
      <c r="G44" s="102"/>
      <c r="H44" s="102"/>
      <c r="I44" s="102"/>
      <c r="J44" s="102"/>
      <c r="K44" s="102"/>
    </row>
    <row r="45" spans="1:11" ht="18" customHeight="1">
      <c r="B45" s="107" t="s">
        <v>81</v>
      </c>
      <c r="C45" s="104" t="s">
        <v>105</v>
      </c>
      <c r="D45" s="101"/>
      <c r="E45" s="102"/>
      <c r="F45" s="102"/>
      <c r="G45" s="102"/>
      <c r="H45" s="102"/>
      <c r="I45" s="102"/>
      <c r="J45" s="102"/>
      <c r="K45" s="102"/>
    </row>
    <row r="46" spans="1:11" ht="36" customHeight="1">
      <c r="B46" s="107" t="s">
        <v>81</v>
      </c>
      <c r="C46" s="104" t="s">
        <v>106</v>
      </c>
      <c r="D46" s="101"/>
      <c r="E46" s="102"/>
      <c r="F46" s="102"/>
      <c r="G46" s="102"/>
      <c r="H46" s="102"/>
      <c r="I46" s="102"/>
      <c r="J46" s="102"/>
      <c r="K46" s="102"/>
    </row>
    <row r="47" spans="1:11" ht="18" customHeight="1">
      <c r="B47" s="107" t="s">
        <v>81</v>
      </c>
      <c r="C47" s="104" t="s">
        <v>107</v>
      </c>
      <c r="D47" s="101"/>
      <c r="E47" s="102"/>
      <c r="F47" s="102"/>
      <c r="G47" s="102"/>
      <c r="H47" s="102"/>
      <c r="I47" s="102"/>
      <c r="J47" s="102"/>
      <c r="K47" s="102"/>
    </row>
    <row r="48" spans="1:11" ht="18" customHeight="1">
      <c r="A48" s="97"/>
      <c r="C48" s="111"/>
    </row>
    <row r="49" spans="1:4" ht="18" customHeight="1">
      <c r="A49" s="868"/>
      <c r="B49" s="868"/>
      <c r="C49" s="868"/>
      <c r="D49" s="112"/>
    </row>
    <row r="50" spans="1:4" ht="18" customHeight="1">
      <c r="A50" s="869" t="s">
        <v>108</v>
      </c>
      <c r="B50" s="869"/>
      <c r="C50" s="869"/>
      <c r="D50" s="112"/>
    </row>
    <row r="51" spans="1:4" ht="36" customHeight="1">
      <c r="A51" s="870" t="s">
        <v>109</v>
      </c>
      <c r="B51" s="870"/>
      <c r="C51" s="870"/>
    </row>
    <row r="52" spans="1:4" ht="18" customHeight="1">
      <c r="B52" s="113"/>
      <c r="C52" s="113"/>
    </row>
    <row r="53" spans="1:4" ht="18" customHeight="1">
      <c r="C53" s="110"/>
    </row>
    <row r="54" spans="1:4" ht="18" customHeight="1">
      <c r="C54" s="111"/>
    </row>
    <row r="55" spans="1:4" ht="18" customHeight="1">
      <c r="C55" s="110"/>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c r="B61" s="111"/>
      <c r="C61" s="11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E07C3741-2D32-4A0E-A6D2-462BF1B0AE44}" scale="89" showGridLines="0" printArea="1" hiddenRows="1" view="pageBreakPreview" topLeftCell="A5">
      <selection activeCell="C24" sqref="C24"/>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22CC5C8B-E1A0-44D5-9004-AA64A7EE9D42}" scale="89" showGridLines="0" printArea="1" hiddenRows="1" view="pageBreakPreview">
      <selection activeCell="C24" sqref="C24"/>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s>
  <mergeCells count="14">
    <mergeCell ref="B37:C37"/>
    <mergeCell ref="A1:C1"/>
    <mergeCell ref="B12:C12"/>
    <mergeCell ref="B14:C14"/>
    <mergeCell ref="B21:C21"/>
    <mergeCell ref="B27:C27"/>
    <mergeCell ref="B30:C30"/>
    <mergeCell ref="B33:C33"/>
    <mergeCell ref="B35:C35"/>
    <mergeCell ref="B40:C40"/>
    <mergeCell ref="B43:C43"/>
    <mergeCell ref="A49:C49"/>
    <mergeCell ref="A50:C50"/>
    <mergeCell ref="A51:C51"/>
  </mergeCells>
  <pageMargins left="0.75" right="0.75" top="0.55000000000000004" bottom="0.47" header="0.32" footer="0.25"/>
  <pageSetup scale="88" orientation="portrait" r:id="rId5"/>
  <headerFooter alignWithMargins="0">
    <oddFooter>&amp;RPage &amp;P of &amp;N</oddFooter>
  </headerFooter>
  <rowBreaks count="1" manualBreakCount="1">
    <brk id="29"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23" zoomScaleSheetLayoutView="100" workbookViewId="0">
      <selection activeCell="F27" sqref="F27"/>
    </sheetView>
  </sheetViews>
  <sheetFormatPr defaultColWidth="9.140625" defaultRowHeight="16.5"/>
  <cols>
    <col min="1" max="1" width="9.140625" style="117" customWidth="1"/>
    <col min="2" max="2" width="33" style="118" customWidth="1"/>
    <col min="3" max="3" width="11.7109375" style="118" customWidth="1"/>
    <col min="4" max="5" width="6.42578125" style="118" customWidth="1"/>
    <col min="6" max="6" width="6.42578125" style="130" customWidth="1"/>
    <col min="7" max="7" width="39" style="130" customWidth="1"/>
    <col min="8" max="11" width="11.85546875" style="130" hidden="1" customWidth="1"/>
    <col min="12" max="25" width="11.85546875" style="130" customWidth="1"/>
    <col min="26" max="26" width="9.140625" style="117" customWidth="1"/>
    <col min="27" max="27" width="15.28515625" style="117" hidden="1" customWidth="1"/>
    <col min="28" max="28" width="9.140625" style="117" hidden="1" customWidth="1"/>
    <col min="29" max="29" width="9.140625" style="117" customWidth="1"/>
    <col min="30" max="256" width="9.140625" style="117"/>
    <col min="257" max="257" width="9.140625" style="117" customWidth="1"/>
    <col min="258" max="258" width="33" style="117" customWidth="1"/>
    <col min="259" max="259" width="11.7109375" style="117" customWidth="1"/>
    <col min="260" max="262" width="6.42578125" style="117" customWidth="1"/>
    <col min="263" max="263" width="39" style="117" customWidth="1"/>
    <col min="264" max="281" width="11.85546875" style="117" customWidth="1"/>
    <col min="282" max="282" width="9.140625" style="117" customWidth="1"/>
    <col min="283" max="283" width="15.28515625" style="117" customWidth="1"/>
    <col min="284" max="512" width="9.140625" style="117"/>
    <col min="513" max="513" width="9.140625" style="117" customWidth="1"/>
    <col min="514" max="514" width="33" style="117" customWidth="1"/>
    <col min="515" max="515" width="11.7109375" style="117" customWidth="1"/>
    <col min="516" max="518" width="6.42578125" style="117" customWidth="1"/>
    <col min="519" max="519" width="39" style="117" customWidth="1"/>
    <col min="520" max="537" width="11.85546875" style="117" customWidth="1"/>
    <col min="538" max="538" width="9.140625" style="117" customWidth="1"/>
    <col min="539" max="539" width="15.28515625" style="117" customWidth="1"/>
    <col min="540" max="768" width="9.140625" style="117"/>
    <col min="769" max="769" width="9.140625" style="117" customWidth="1"/>
    <col min="770" max="770" width="33" style="117" customWidth="1"/>
    <col min="771" max="771" width="11.7109375" style="117" customWidth="1"/>
    <col min="772" max="774" width="6.42578125" style="117" customWidth="1"/>
    <col min="775" max="775" width="39" style="117" customWidth="1"/>
    <col min="776" max="793" width="11.85546875" style="117" customWidth="1"/>
    <col min="794" max="794" width="9.140625" style="117" customWidth="1"/>
    <col min="795" max="795" width="15.28515625" style="117" customWidth="1"/>
    <col min="796" max="1024" width="9.140625" style="117"/>
    <col min="1025" max="1025" width="9.140625" style="117" customWidth="1"/>
    <col min="1026" max="1026" width="33" style="117" customWidth="1"/>
    <col min="1027" max="1027" width="11.7109375" style="117" customWidth="1"/>
    <col min="1028" max="1030" width="6.42578125" style="117" customWidth="1"/>
    <col min="1031" max="1031" width="39" style="117" customWidth="1"/>
    <col min="1032" max="1049" width="11.85546875" style="117" customWidth="1"/>
    <col min="1050" max="1050" width="9.140625" style="117" customWidth="1"/>
    <col min="1051" max="1051" width="15.28515625" style="117" customWidth="1"/>
    <col min="1052" max="1280" width="9.140625" style="117"/>
    <col min="1281" max="1281" width="9.140625" style="117" customWidth="1"/>
    <col min="1282" max="1282" width="33" style="117" customWidth="1"/>
    <col min="1283" max="1283" width="11.7109375" style="117" customWidth="1"/>
    <col min="1284" max="1286" width="6.42578125" style="117" customWidth="1"/>
    <col min="1287" max="1287" width="39" style="117" customWidth="1"/>
    <col min="1288" max="1305" width="11.85546875" style="117" customWidth="1"/>
    <col min="1306" max="1306" width="9.140625" style="117" customWidth="1"/>
    <col min="1307" max="1307" width="15.28515625" style="117" customWidth="1"/>
    <col min="1308" max="1536" width="9.140625" style="117"/>
    <col min="1537" max="1537" width="9.140625" style="117" customWidth="1"/>
    <col min="1538" max="1538" width="33" style="117" customWidth="1"/>
    <col min="1539" max="1539" width="11.7109375" style="117" customWidth="1"/>
    <col min="1540" max="1542" width="6.42578125" style="117" customWidth="1"/>
    <col min="1543" max="1543" width="39" style="117" customWidth="1"/>
    <col min="1544" max="1561" width="11.85546875" style="117" customWidth="1"/>
    <col min="1562" max="1562" width="9.140625" style="117" customWidth="1"/>
    <col min="1563" max="1563" width="15.28515625" style="117" customWidth="1"/>
    <col min="1564" max="1792" width="9.140625" style="117"/>
    <col min="1793" max="1793" width="9.140625" style="117" customWidth="1"/>
    <col min="1794" max="1794" width="33" style="117" customWidth="1"/>
    <col min="1795" max="1795" width="11.7109375" style="117" customWidth="1"/>
    <col min="1796" max="1798" width="6.42578125" style="117" customWidth="1"/>
    <col min="1799" max="1799" width="39" style="117" customWidth="1"/>
    <col min="1800" max="1817" width="11.85546875" style="117" customWidth="1"/>
    <col min="1818" max="1818" width="9.140625" style="117" customWidth="1"/>
    <col min="1819" max="1819" width="15.28515625" style="117" customWidth="1"/>
    <col min="1820" max="2048" width="9.140625" style="117"/>
    <col min="2049" max="2049" width="9.140625" style="117" customWidth="1"/>
    <col min="2050" max="2050" width="33" style="117" customWidth="1"/>
    <col min="2051" max="2051" width="11.7109375" style="117" customWidth="1"/>
    <col min="2052" max="2054" width="6.42578125" style="117" customWidth="1"/>
    <col min="2055" max="2055" width="39" style="117" customWidth="1"/>
    <col min="2056" max="2073" width="11.85546875" style="117" customWidth="1"/>
    <col min="2074" max="2074" width="9.140625" style="117" customWidth="1"/>
    <col min="2075" max="2075" width="15.28515625" style="117" customWidth="1"/>
    <col min="2076" max="2304" width="9.140625" style="117"/>
    <col min="2305" max="2305" width="9.140625" style="117" customWidth="1"/>
    <col min="2306" max="2306" width="33" style="117" customWidth="1"/>
    <col min="2307" max="2307" width="11.7109375" style="117" customWidth="1"/>
    <col min="2308" max="2310" width="6.42578125" style="117" customWidth="1"/>
    <col min="2311" max="2311" width="39" style="117" customWidth="1"/>
    <col min="2312" max="2329" width="11.85546875" style="117" customWidth="1"/>
    <col min="2330" max="2330" width="9.140625" style="117" customWidth="1"/>
    <col min="2331" max="2331" width="15.28515625" style="117" customWidth="1"/>
    <col min="2332" max="2560" width="9.140625" style="117"/>
    <col min="2561" max="2561" width="9.140625" style="117" customWidth="1"/>
    <col min="2562" max="2562" width="33" style="117" customWidth="1"/>
    <col min="2563" max="2563" width="11.7109375" style="117" customWidth="1"/>
    <col min="2564" max="2566" width="6.42578125" style="117" customWidth="1"/>
    <col min="2567" max="2567" width="39" style="117" customWidth="1"/>
    <col min="2568" max="2585" width="11.85546875" style="117" customWidth="1"/>
    <col min="2586" max="2586" width="9.140625" style="117" customWidth="1"/>
    <col min="2587" max="2587" width="15.28515625" style="117" customWidth="1"/>
    <col min="2588" max="2816" width="9.140625" style="117"/>
    <col min="2817" max="2817" width="9.140625" style="117" customWidth="1"/>
    <col min="2818" max="2818" width="33" style="117" customWidth="1"/>
    <col min="2819" max="2819" width="11.7109375" style="117" customWidth="1"/>
    <col min="2820" max="2822" width="6.42578125" style="117" customWidth="1"/>
    <col min="2823" max="2823" width="39" style="117" customWidth="1"/>
    <col min="2824" max="2841" width="11.85546875" style="117" customWidth="1"/>
    <col min="2842" max="2842" width="9.140625" style="117" customWidth="1"/>
    <col min="2843" max="2843" width="15.28515625" style="117" customWidth="1"/>
    <col min="2844" max="3072" width="9.140625" style="117"/>
    <col min="3073" max="3073" width="9.140625" style="117" customWidth="1"/>
    <col min="3074" max="3074" width="33" style="117" customWidth="1"/>
    <col min="3075" max="3075" width="11.7109375" style="117" customWidth="1"/>
    <col min="3076" max="3078" width="6.42578125" style="117" customWidth="1"/>
    <col min="3079" max="3079" width="39" style="117" customWidth="1"/>
    <col min="3080" max="3097" width="11.85546875" style="117" customWidth="1"/>
    <col min="3098" max="3098" width="9.140625" style="117" customWidth="1"/>
    <col min="3099" max="3099" width="15.28515625" style="117" customWidth="1"/>
    <col min="3100" max="3328" width="9.140625" style="117"/>
    <col min="3329" max="3329" width="9.140625" style="117" customWidth="1"/>
    <col min="3330" max="3330" width="33" style="117" customWidth="1"/>
    <col min="3331" max="3331" width="11.7109375" style="117" customWidth="1"/>
    <col min="3332" max="3334" width="6.42578125" style="117" customWidth="1"/>
    <col min="3335" max="3335" width="39" style="117" customWidth="1"/>
    <col min="3336" max="3353" width="11.85546875" style="117" customWidth="1"/>
    <col min="3354" max="3354" width="9.140625" style="117" customWidth="1"/>
    <col min="3355" max="3355" width="15.28515625" style="117" customWidth="1"/>
    <col min="3356" max="3584" width="9.140625" style="117"/>
    <col min="3585" max="3585" width="9.140625" style="117" customWidth="1"/>
    <col min="3586" max="3586" width="33" style="117" customWidth="1"/>
    <col min="3587" max="3587" width="11.7109375" style="117" customWidth="1"/>
    <col min="3588" max="3590" width="6.42578125" style="117" customWidth="1"/>
    <col min="3591" max="3591" width="39" style="117" customWidth="1"/>
    <col min="3592" max="3609" width="11.85546875" style="117" customWidth="1"/>
    <col min="3610" max="3610" width="9.140625" style="117" customWidth="1"/>
    <col min="3611" max="3611" width="15.28515625" style="117" customWidth="1"/>
    <col min="3612" max="3840" width="9.140625" style="117"/>
    <col min="3841" max="3841" width="9.140625" style="117" customWidth="1"/>
    <col min="3842" max="3842" width="33" style="117" customWidth="1"/>
    <col min="3843" max="3843" width="11.7109375" style="117" customWidth="1"/>
    <col min="3844" max="3846" width="6.42578125" style="117" customWidth="1"/>
    <col min="3847" max="3847" width="39" style="117" customWidth="1"/>
    <col min="3848" max="3865" width="11.85546875" style="117" customWidth="1"/>
    <col min="3866" max="3866" width="9.140625" style="117" customWidth="1"/>
    <col min="3867" max="3867" width="15.28515625" style="117" customWidth="1"/>
    <col min="3868" max="4096" width="9.140625" style="117"/>
    <col min="4097" max="4097" width="9.140625" style="117" customWidth="1"/>
    <col min="4098" max="4098" width="33" style="117" customWidth="1"/>
    <col min="4099" max="4099" width="11.7109375" style="117" customWidth="1"/>
    <col min="4100" max="4102" width="6.42578125" style="117" customWidth="1"/>
    <col min="4103" max="4103" width="39" style="117" customWidth="1"/>
    <col min="4104" max="4121" width="11.85546875" style="117" customWidth="1"/>
    <col min="4122" max="4122" width="9.140625" style="117" customWidth="1"/>
    <col min="4123" max="4123" width="15.28515625" style="117" customWidth="1"/>
    <col min="4124" max="4352" width="9.140625" style="117"/>
    <col min="4353" max="4353" width="9.140625" style="117" customWidth="1"/>
    <col min="4354" max="4354" width="33" style="117" customWidth="1"/>
    <col min="4355" max="4355" width="11.7109375" style="117" customWidth="1"/>
    <col min="4356" max="4358" width="6.42578125" style="117" customWidth="1"/>
    <col min="4359" max="4359" width="39" style="117" customWidth="1"/>
    <col min="4360" max="4377" width="11.85546875" style="117" customWidth="1"/>
    <col min="4378" max="4378" width="9.140625" style="117" customWidth="1"/>
    <col min="4379" max="4379" width="15.28515625" style="117" customWidth="1"/>
    <col min="4380" max="4608" width="9.140625" style="117"/>
    <col min="4609" max="4609" width="9.140625" style="117" customWidth="1"/>
    <col min="4610" max="4610" width="33" style="117" customWidth="1"/>
    <col min="4611" max="4611" width="11.7109375" style="117" customWidth="1"/>
    <col min="4612" max="4614" width="6.42578125" style="117" customWidth="1"/>
    <col min="4615" max="4615" width="39" style="117" customWidth="1"/>
    <col min="4616" max="4633" width="11.85546875" style="117" customWidth="1"/>
    <col min="4634" max="4634" width="9.140625" style="117" customWidth="1"/>
    <col min="4635" max="4635" width="15.28515625" style="117" customWidth="1"/>
    <col min="4636" max="4864" width="9.140625" style="117"/>
    <col min="4865" max="4865" width="9.140625" style="117" customWidth="1"/>
    <col min="4866" max="4866" width="33" style="117" customWidth="1"/>
    <col min="4867" max="4867" width="11.7109375" style="117" customWidth="1"/>
    <col min="4868" max="4870" width="6.42578125" style="117" customWidth="1"/>
    <col min="4871" max="4871" width="39" style="117" customWidth="1"/>
    <col min="4872" max="4889" width="11.85546875" style="117" customWidth="1"/>
    <col min="4890" max="4890" width="9.140625" style="117" customWidth="1"/>
    <col min="4891" max="4891" width="15.28515625" style="117" customWidth="1"/>
    <col min="4892" max="5120" width="9.140625" style="117"/>
    <col min="5121" max="5121" width="9.140625" style="117" customWidth="1"/>
    <col min="5122" max="5122" width="33" style="117" customWidth="1"/>
    <col min="5123" max="5123" width="11.7109375" style="117" customWidth="1"/>
    <col min="5124" max="5126" width="6.42578125" style="117" customWidth="1"/>
    <col min="5127" max="5127" width="39" style="117" customWidth="1"/>
    <col min="5128" max="5145" width="11.85546875" style="117" customWidth="1"/>
    <col min="5146" max="5146" width="9.140625" style="117" customWidth="1"/>
    <col min="5147" max="5147" width="15.28515625" style="117" customWidth="1"/>
    <col min="5148" max="5376" width="9.140625" style="117"/>
    <col min="5377" max="5377" width="9.140625" style="117" customWidth="1"/>
    <col min="5378" max="5378" width="33" style="117" customWidth="1"/>
    <col min="5379" max="5379" width="11.7109375" style="117" customWidth="1"/>
    <col min="5380" max="5382" width="6.42578125" style="117" customWidth="1"/>
    <col min="5383" max="5383" width="39" style="117" customWidth="1"/>
    <col min="5384" max="5401" width="11.85546875" style="117" customWidth="1"/>
    <col min="5402" max="5402" width="9.140625" style="117" customWidth="1"/>
    <col min="5403" max="5403" width="15.28515625" style="117" customWidth="1"/>
    <col min="5404" max="5632" width="9.140625" style="117"/>
    <col min="5633" max="5633" width="9.140625" style="117" customWidth="1"/>
    <col min="5634" max="5634" width="33" style="117" customWidth="1"/>
    <col min="5635" max="5635" width="11.7109375" style="117" customWidth="1"/>
    <col min="5636" max="5638" width="6.42578125" style="117" customWidth="1"/>
    <col min="5639" max="5639" width="39" style="117" customWidth="1"/>
    <col min="5640" max="5657" width="11.85546875" style="117" customWidth="1"/>
    <col min="5658" max="5658" width="9.140625" style="117" customWidth="1"/>
    <col min="5659" max="5659" width="15.28515625" style="117" customWidth="1"/>
    <col min="5660" max="5888" width="9.140625" style="117"/>
    <col min="5889" max="5889" width="9.140625" style="117" customWidth="1"/>
    <col min="5890" max="5890" width="33" style="117" customWidth="1"/>
    <col min="5891" max="5891" width="11.7109375" style="117" customWidth="1"/>
    <col min="5892" max="5894" width="6.42578125" style="117" customWidth="1"/>
    <col min="5895" max="5895" width="39" style="117" customWidth="1"/>
    <col min="5896" max="5913" width="11.85546875" style="117" customWidth="1"/>
    <col min="5914" max="5914" width="9.140625" style="117" customWidth="1"/>
    <col min="5915" max="5915" width="15.28515625" style="117" customWidth="1"/>
    <col min="5916" max="6144" width="9.140625" style="117"/>
    <col min="6145" max="6145" width="9.140625" style="117" customWidth="1"/>
    <col min="6146" max="6146" width="33" style="117" customWidth="1"/>
    <col min="6147" max="6147" width="11.7109375" style="117" customWidth="1"/>
    <col min="6148" max="6150" width="6.42578125" style="117" customWidth="1"/>
    <col min="6151" max="6151" width="39" style="117" customWidth="1"/>
    <col min="6152" max="6169" width="11.85546875" style="117" customWidth="1"/>
    <col min="6170" max="6170" width="9.140625" style="117" customWidth="1"/>
    <col min="6171" max="6171" width="15.28515625" style="117" customWidth="1"/>
    <col min="6172" max="6400" width="9.140625" style="117"/>
    <col min="6401" max="6401" width="9.140625" style="117" customWidth="1"/>
    <col min="6402" max="6402" width="33" style="117" customWidth="1"/>
    <col min="6403" max="6403" width="11.7109375" style="117" customWidth="1"/>
    <col min="6404" max="6406" width="6.42578125" style="117" customWidth="1"/>
    <col min="6407" max="6407" width="39" style="117" customWidth="1"/>
    <col min="6408" max="6425" width="11.85546875" style="117" customWidth="1"/>
    <col min="6426" max="6426" width="9.140625" style="117" customWidth="1"/>
    <col min="6427" max="6427" width="15.28515625" style="117" customWidth="1"/>
    <col min="6428" max="6656" width="9.140625" style="117"/>
    <col min="6657" max="6657" width="9.140625" style="117" customWidth="1"/>
    <col min="6658" max="6658" width="33" style="117" customWidth="1"/>
    <col min="6659" max="6659" width="11.7109375" style="117" customWidth="1"/>
    <col min="6660" max="6662" width="6.42578125" style="117" customWidth="1"/>
    <col min="6663" max="6663" width="39" style="117" customWidth="1"/>
    <col min="6664" max="6681" width="11.85546875" style="117" customWidth="1"/>
    <col min="6682" max="6682" width="9.140625" style="117" customWidth="1"/>
    <col min="6683" max="6683" width="15.28515625" style="117" customWidth="1"/>
    <col min="6684" max="6912" width="9.140625" style="117"/>
    <col min="6913" max="6913" width="9.140625" style="117" customWidth="1"/>
    <col min="6914" max="6914" width="33" style="117" customWidth="1"/>
    <col min="6915" max="6915" width="11.7109375" style="117" customWidth="1"/>
    <col min="6916" max="6918" width="6.42578125" style="117" customWidth="1"/>
    <col min="6919" max="6919" width="39" style="117" customWidth="1"/>
    <col min="6920" max="6937" width="11.85546875" style="117" customWidth="1"/>
    <col min="6938" max="6938" width="9.140625" style="117" customWidth="1"/>
    <col min="6939" max="6939" width="15.28515625" style="117" customWidth="1"/>
    <col min="6940" max="7168" width="9.140625" style="117"/>
    <col min="7169" max="7169" width="9.140625" style="117" customWidth="1"/>
    <col min="7170" max="7170" width="33" style="117" customWidth="1"/>
    <col min="7171" max="7171" width="11.7109375" style="117" customWidth="1"/>
    <col min="7172" max="7174" width="6.42578125" style="117" customWidth="1"/>
    <col min="7175" max="7175" width="39" style="117" customWidth="1"/>
    <col min="7176" max="7193" width="11.85546875" style="117" customWidth="1"/>
    <col min="7194" max="7194" width="9.140625" style="117" customWidth="1"/>
    <col min="7195" max="7195" width="15.28515625" style="117" customWidth="1"/>
    <col min="7196" max="7424" width="9.140625" style="117"/>
    <col min="7425" max="7425" width="9.140625" style="117" customWidth="1"/>
    <col min="7426" max="7426" width="33" style="117" customWidth="1"/>
    <col min="7427" max="7427" width="11.7109375" style="117" customWidth="1"/>
    <col min="7428" max="7430" width="6.42578125" style="117" customWidth="1"/>
    <col min="7431" max="7431" width="39" style="117" customWidth="1"/>
    <col min="7432" max="7449" width="11.85546875" style="117" customWidth="1"/>
    <col min="7450" max="7450" width="9.140625" style="117" customWidth="1"/>
    <col min="7451" max="7451" width="15.28515625" style="117" customWidth="1"/>
    <col min="7452" max="7680" width="9.140625" style="117"/>
    <col min="7681" max="7681" width="9.140625" style="117" customWidth="1"/>
    <col min="7682" max="7682" width="33" style="117" customWidth="1"/>
    <col min="7683" max="7683" width="11.7109375" style="117" customWidth="1"/>
    <col min="7684" max="7686" width="6.42578125" style="117" customWidth="1"/>
    <col min="7687" max="7687" width="39" style="117" customWidth="1"/>
    <col min="7688" max="7705" width="11.85546875" style="117" customWidth="1"/>
    <col min="7706" max="7706" width="9.140625" style="117" customWidth="1"/>
    <col min="7707" max="7707" width="15.28515625" style="117" customWidth="1"/>
    <col min="7708" max="7936" width="9.140625" style="117"/>
    <col min="7937" max="7937" width="9.140625" style="117" customWidth="1"/>
    <col min="7938" max="7938" width="33" style="117" customWidth="1"/>
    <col min="7939" max="7939" width="11.7109375" style="117" customWidth="1"/>
    <col min="7940" max="7942" width="6.42578125" style="117" customWidth="1"/>
    <col min="7943" max="7943" width="39" style="117" customWidth="1"/>
    <col min="7944" max="7961" width="11.85546875" style="117" customWidth="1"/>
    <col min="7962" max="7962" width="9.140625" style="117" customWidth="1"/>
    <col min="7963" max="7963" width="15.28515625" style="117" customWidth="1"/>
    <col min="7964" max="8192" width="9.140625" style="117"/>
    <col min="8193" max="8193" width="9.140625" style="117" customWidth="1"/>
    <col min="8194" max="8194" width="33" style="117" customWidth="1"/>
    <col min="8195" max="8195" width="11.7109375" style="117" customWidth="1"/>
    <col min="8196" max="8198" width="6.42578125" style="117" customWidth="1"/>
    <col min="8199" max="8199" width="39" style="117" customWidth="1"/>
    <col min="8200" max="8217" width="11.85546875" style="117" customWidth="1"/>
    <col min="8218" max="8218" width="9.140625" style="117" customWidth="1"/>
    <col min="8219" max="8219" width="15.28515625" style="117" customWidth="1"/>
    <col min="8220" max="8448" width="9.140625" style="117"/>
    <col min="8449" max="8449" width="9.140625" style="117" customWidth="1"/>
    <col min="8450" max="8450" width="33" style="117" customWidth="1"/>
    <col min="8451" max="8451" width="11.7109375" style="117" customWidth="1"/>
    <col min="8452" max="8454" width="6.42578125" style="117" customWidth="1"/>
    <col min="8455" max="8455" width="39" style="117" customWidth="1"/>
    <col min="8456" max="8473" width="11.85546875" style="117" customWidth="1"/>
    <col min="8474" max="8474" width="9.140625" style="117" customWidth="1"/>
    <col min="8475" max="8475" width="15.28515625" style="117" customWidth="1"/>
    <col min="8476" max="8704" width="9.140625" style="117"/>
    <col min="8705" max="8705" width="9.140625" style="117" customWidth="1"/>
    <col min="8706" max="8706" width="33" style="117" customWidth="1"/>
    <col min="8707" max="8707" width="11.7109375" style="117" customWidth="1"/>
    <col min="8708" max="8710" width="6.42578125" style="117" customWidth="1"/>
    <col min="8711" max="8711" width="39" style="117" customWidth="1"/>
    <col min="8712" max="8729" width="11.85546875" style="117" customWidth="1"/>
    <col min="8730" max="8730" width="9.140625" style="117" customWidth="1"/>
    <col min="8731" max="8731" width="15.28515625" style="117" customWidth="1"/>
    <col min="8732" max="8960" width="9.140625" style="117"/>
    <col min="8961" max="8961" width="9.140625" style="117" customWidth="1"/>
    <col min="8962" max="8962" width="33" style="117" customWidth="1"/>
    <col min="8963" max="8963" width="11.7109375" style="117" customWidth="1"/>
    <col min="8964" max="8966" width="6.42578125" style="117" customWidth="1"/>
    <col min="8967" max="8967" width="39" style="117" customWidth="1"/>
    <col min="8968" max="8985" width="11.85546875" style="117" customWidth="1"/>
    <col min="8986" max="8986" width="9.140625" style="117" customWidth="1"/>
    <col min="8987" max="8987" width="15.28515625" style="117" customWidth="1"/>
    <col min="8988" max="9216" width="9.140625" style="117"/>
    <col min="9217" max="9217" width="9.140625" style="117" customWidth="1"/>
    <col min="9218" max="9218" width="33" style="117" customWidth="1"/>
    <col min="9219" max="9219" width="11.7109375" style="117" customWidth="1"/>
    <col min="9220" max="9222" width="6.42578125" style="117" customWidth="1"/>
    <col min="9223" max="9223" width="39" style="117" customWidth="1"/>
    <col min="9224" max="9241" width="11.85546875" style="117" customWidth="1"/>
    <col min="9242" max="9242" width="9.140625" style="117" customWidth="1"/>
    <col min="9243" max="9243" width="15.28515625" style="117" customWidth="1"/>
    <col min="9244" max="9472" width="9.140625" style="117"/>
    <col min="9473" max="9473" width="9.140625" style="117" customWidth="1"/>
    <col min="9474" max="9474" width="33" style="117" customWidth="1"/>
    <col min="9475" max="9475" width="11.7109375" style="117" customWidth="1"/>
    <col min="9476" max="9478" width="6.42578125" style="117" customWidth="1"/>
    <col min="9479" max="9479" width="39" style="117" customWidth="1"/>
    <col min="9480" max="9497" width="11.85546875" style="117" customWidth="1"/>
    <col min="9498" max="9498" width="9.140625" style="117" customWidth="1"/>
    <col min="9499" max="9499" width="15.28515625" style="117" customWidth="1"/>
    <col min="9500" max="9728" width="9.140625" style="117"/>
    <col min="9729" max="9729" width="9.140625" style="117" customWidth="1"/>
    <col min="9730" max="9730" width="33" style="117" customWidth="1"/>
    <col min="9731" max="9731" width="11.7109375" style="117" customWidth="1"/>
    <col min="9732" max="9734" width="6.42578125" style="117" customWidth="1"/>
    <col min="9735" max="9735" width="39" style="117" customWidth="1"/>
    <col min="9736" max="9753" width="11.85546875" style="117" customWidth="1"/>
    <col min="9754" max="9754" width="9.140625" style="117" customWidth="1"/>
    <col min="9755" max="9755" width="15.28515625" style="117" customWidth="1"/>
    <col min="9756" max="9984" width="9.140625" style="117"/>
    <col min="9985" max="9985" width="9.140625" style="117" customWidth="1"/>
    <col min="9986" max="9986" width="33" style="117" customWidth="1"/>
    <col min="9987" max="9987" width="11.7109375" style="117" customWidth="1"/>
    <col min="9988" max="9990" width="6.42578125" style="117" customWidth="1"/>
    <col min="9991" max="9991" width="39" style="117" customWidth="1"/>
    <col min="9992" max="10009" width="11.85546875" style="117" customWidth="1"/>
    <col min="10010" max="10010" width="9.140625" style="117" customWidth="1"/>
    <col min="10011" max="10011" width="15.28515625" style="117" customWidth="1"/>
    <col min="10012" max="10240" width="9.140625" style="117"/>
    <col min="10241" max="10241" width="9.140625" style="117" customWidth="1"/>
    <col min="10242" max="10242" width="33" style="117" customWidth="1"/>
    <col min="10243" max="10243" width="11.7109375" style="117" customWidth="1"/>
    <col min="10244" max="10246" width="6.42578125" style="117" customWidth="1"/>
    <col min="10247" max="10247" width="39" style="117" customWidth="1"/>
    <col min="10248" max="10265" width="11.85546875" style="117" customWidth="1"/>
    <col min="10266" max="10266" width="9.140625" style="117" customWidth="1"/>
    <col min="10267" max="10267" width="15.28515625" style="117" customWidth="1"/>
    <col min="10268" max="10496" width="9.140625" style="117"/>
    <col min="10497" max="10497" width="9.140625" style="117" customWidth="1"/>
    <col min="10498" max="10498" width="33" style="117" customWidth="1"/>
    <col min="10499" max="10499" width="11.7109375" style="117" customWidth="1"/>
    <col min="10500" max="10502" width="6.42578125" style="117" customWidth="1"/>
    <col min="10503" max="10503" width="39" style="117" customWidth="1"/>
    <col min="10504" max="10521" width="11.85546875" style="117" customWidth="1"/>
    <col min="10522" max="10522" width="9.140625" style="117" customWidth="1"/>
    <col min="10523" max="10523" width="15.28515625" style="117" customWidth="1"/>
    <col min="10524" max="10752" width="9.140625" style="117"/>
    <col min="10753" max="10753" width="9.140625" style="117" customWidth="1"/>
    <col min="10754" max="10754" width="33" style="117" customWidth="1"/>
    <col min="10755" max="10755" width="11.7109375" style="117" customWidth="1"/>
    <col min="10756" max="10758" width="6.42578125" style="117" customWidth="1"/>
    <col min="10759" max="10759" width="39" style="117" customWidth="1"/>
    <col min="10760" max="10777" width="11.85546875" style="117" customWidth="1"/>
    <col min="10778" max="10778" width="9.140625" style="117" customWidth="1"/>
    <col min="10779" max="10779" width="15.28515625" style="117" customWidth="1"/>
    <col min="10780" max="11008" width="9.140625" style="117"/>
    <col min="11009" max="11009" width="9.140625" style="117" customWidth="1"/>
    <col min="11010" max="11010" width="33" style="117" customWidth="1"/>
    <col min="11011" max="11011" width="11.7109375" style="117" customWidth="1"/>
    <col min="11012" max="11014" width="6.42578125" style="117" customWidth="1"/>
    <col min="11015" max="11015" width="39" style="117" customWidth="1"/>
    <col min="11016" max="11033" width="11.85546875" style="117" customWidth="1"/>
    <col min="11034" max="11034" width="9.140625" style="117" customWidth="1"/>
    <col min="11035" max="11035" width="15.28515625" style="117" customWidth="1"/>
    <col min="11036" max="11264" width="9.140625" style="117"/>
    <col min="11265" max="11265" width="9.140625" style="117" customWidth="1"/>
    <col min="11266" max="11266" width="33" style="117" customWidth="1"/>
    <col min="11267" max="11267" width="11.7109375" style="117" customWidth="1"/>
    <col min="11268" max="11270" width="6.42578125" style="117" customWidth="1"/>
    <col min="11271" max="11271" width="39" style="117" customWidth="1"/>
    <col min="11272" max="11289" width="11.85546875" style="117" customWidth="1"/>
    <col min="11290" max="11290" width="9.140625" style="117" customWidth="1"/>
    <col min="11291" max="11291" width="15.28515625" style="117" customWidth="1"/>
    <col min="11292" max="11520" width="9.140625" style="117"/>
    <col min="11521" max="11521" width="9.140625" style="117" customWidth="1"/>
    <col min="11522" max="11522" width="33" style="117" customWidth="1"/>
    <col min="11523" max="11523" width="11.7109375" style="117" customWidth="1"/>
    <col min="11524" max="11526" width="6.42578125" style="117" customWidth="1"/>
    <col min="11527" max="11527" width="39" style="117" customWidth="1"/>
    <col min="11528" max="11545" width="11.85546875" style="117" customWidth="1"/>
    <col min="11546" max="11546" width="9.140625" style="117" customWidth="1"/>
    <col min="11547" max="11547" width="15.28515625" style="117" customWidth="1"/>
    <col min="11548" max="11776" width="9.140625" style="117"/>
    <col min="11777" max="11777" width="9.140625" style="117" customWidth="1"/>
    <col min="11778" max="11778" width="33" style="117" customWidth="1"/>
    <col min="11779" max="11779" width="11.7109375" style="117" customWidth="1"/>
    <col min="11780" max="11782" width="6.42578125" style="117" customWidth="1"/>
    <col min="11783" max="11783" width="39" style="117" customWidth="1"/>
    <col min="11784" max="11801" width="11.85546875" style="117" customWidth="1"/>
    <col min="11802" max="11802" width="9.140625" style="117" customWidth="1"/>
    <col min="11803" max="11803" width="15.28515625" style="117" customWidth="1"/>
    <col min="11804" max="12032" width="9.140625" style="117"/>
    <col min="12033" max="12033" width="9.140625" style="117" customWidth="1"/>
    <col min="12034" max="12034" width="33" style="117" customWidth="1"/>
    <col min="12035" max="12035" width="11.7109375" style="117" customWidth="1"/>
    <col min="12036" max="12038" width="6.42578125" style="117" customWidth="1"/>
    <col min="12039" max="12039" width="39" style="117" customWidth="1"/>
    <col min="12040" max="12057" width="11.85546875" style="117" customWidth="1"/>
    <col min="12058" max="12058" width="9.140625" style="117" customWidth="1"/>
    <col min="12059" max="12059" width="15.28515625" style="117" customWidth="1"/>
    <col min="12060" max="12288" width="9.140625" style="117"/>
    <col min="12289" max="12289" width="9.140625" style="117" customWidth="1"/>
    <col min="12290" max="12290" width="33" style="117" customWidth="1"/>
    <col min="12291" max="12291" width="11.7109375" style="117" customWidth="1"/>
    <col min="12292" max="12294" width="6.42578125" style="117" customWidth="1"/>
    <col min="12295" max="12295" width="39" style="117" customWidth="1"/>
    <col min="12296" max="12313" width="11.85546875" style="117" customWidth="1"/>
    <col min="12314" max="12314" width="9.140625" style="117" customWidth="1"/>
    <col min="12315" max="12315" width="15.28515625" style="117" customWidth="1"/>
    <col min="12316" max="12544" width="9.140625" style="117"/>
    <col min="12545" max="12545" width="9.140625" style="117" customWidth="1"/>
    <col min="12546" max="12546" width="33" style="117" customWidth="1"/>
    <col min="12547" max="12547" width="11.7109375" style="117" customWidth="1"/>
    <col min="12548" max="12550" width="6.42578125" style="117" customWidth="1"/>
    <col min="12551" max="12551" width="39" style="117" customWidth="1"/>
    <col min="12552" max="12569" width="11.85546875" style="117" customWidth="1"/>
    <col min="12570" max="12570" width="9.140625" style="117" customWidth="1"/>
    <col min="12571" max="12571" width="15.28515625" style="117" customWidth="1"/>
    <col min="12572" max="12800" width="9.140625" style="117"/>
    <col min="12801" max="12801" width="9.140625" style="117" customWidth="1"/>
    <col min="12802" max="12802" width="33" style="117" customWidth="1"/>
    <col min="12803" max="12803" width="11.7109375" style="117" customWidth="1"/>
    <col min="12804" max="12806" width="6.42578125" style="117" customWidth="1"/>
    <col min="12807" max="12807" width="39" style="117" customWidth="1"/>
    <col min="12808" max="12825" width="11.85546875" style="117" customWidth="1"/>
    <col min="12826" max="12826" width="9.140625" style="117" customWidth="1"/>
    <col min="12827" max="12827" width="15.28515625" style="117" customWidth="1"/>
    <col min="12828" max="13056" width="9.140625" style="117"/>
    <col min="13057" max="13057" width="9.140625" style="117" customWidth="1"/>
    <col min="13058" max="13058" width="33" style="117" customWidth="1"/>
    <col min="13059" max="13059" width="11.7109375" style="117" customWidth="1"/>
    <col min="13060" max="13062" width="6.42578125" style="117" customWidth="1"/>
    <col min="13063" max="13063" width="39" style="117" customWidth="1"/>
    <col min="13064" max="13081" width="11.85546875" style="117" customWidth="1"/>
    <col min="13082" max="13082" width="9.140625" style="117" customWidth="1"/>
    <col min="13083" max="13083" width="15.28515625" style="117" customWidth="1"/>
    <col min="13084" max="13312" width="9.140625" style="117"/>
    <col min="13313" max="13313" width="9.140625" style="117" customWidth="1"/>
    <col min="13314" max="13314" width="33" style="117" customWidth="1"/>
    <col min="13315" max="13315" width="11.7109375" style="117" customWidth="1"/>
    <col min="13316" max="13318" width="6.42578125" style="117" customWidth="1"/>
    <col min="13319" max="13319" width="39" style="117" customWidth="1"/>
    <col min="13320" max="13337" width="11.85546875" style="117" customWidth="1"/>
    <col min="13338" max="13338" width="9.140625" style="117" customWidth="1"/>
    <col min="13339" max="13339" width="15.28515625" style="117" customWidth="1"/>
    <col min="13340" max="13568" width="9.140625" style="117"/>
    <col min="13569" max="13569" width="9.140625" style="117" customWidth="1"/>
    <col min="13570" max="13570" width="33" style="117" customWidth="1"/>
    <col min="13571" max="13571" width="11.7109375" style="117" customWidth="1"/>
    <col min="13572" max="13574" width="6.42578125" style="117" customWidth="1"/>
    <col min="13575" max="13575" width="39" style="117" customWidth="1"/>
    <col min="13576" max="13593" width="11.85546875" style="117" customWidth="1"/>
    <col min="13594" max="13594" width="9.140625" style="117" customWidth="1"/>
    <col min="13595" max="13595" width="15.28515625" style="117" customWidth="1"/>
    <col min="13596" max="13824" width="9.140625" style="117"/>
    <col min="13825" max="13825" width="9.140625" style="117" customWidth="1"/>
    <col min="13826" max="13826" width="33" style="117" customWidth="1"/>
    <col min="13827" max="13827" width="11.7109375" style="117" customWidth="1"/>
    <col min="13828" max="13830" width="6.42578125" style="117" customWidth="1"/>
    <col min="13831" max="13831" width="39" style="117" customWidth="1"/>
    <col min="13832" max="13849" width="11.85546875" style="117" customWidth="1"/>
    <col min="13850" max="13850" width="9.140625" style="117" customWidth="1"/>
    <col min="13851" max="13851" width="15.28515625" style="117" customWidth="1"/>
    <col min="13852" max="14080" width="9.140625" style="117"/>
    <col min="14081" max="14081" width="9.140625" style="117" customWidth="1"/>
    <col min="14082" max="14082" width="33" style="117" customWidth="1"/>
    <col min="14083" max="14083" width="11.7109375" style="117" customWidth="1"/>
    <col min="14084" max="14086" width="6.42578125" style="117" customWidth="1"/>
    <col min="14087" max="14087" width="39" style="117" customWidth="1"/>
    <col min="14088" max="14105" width="11.85546875" style="117" customWidth="1"/>
    <col min="14106" max="14106" width="9.140625" style="117" customWidth="1"/>
    <col min="14107" max="14107" width="15.28515625" style="117" customWidth="1"/>
    <col min="14108" max="14336" width="9.140625" style="117"/>
    <col min="14337" max="14337" width="9.140625" style="117" customWidth="1"/>
    <col min="14338" max="14338" width="33" style="117" customWidth="1"/>
    <col min="14339" max="14339" width="11.7109375" style="117" customWidth="1"/>
    <col min="14340" max="14342" width="6.42578125" style="117" customWidth="1"/>
    <col min="14343" max="14343" width="39" style="117" customWidth="1"/>
    <col min="14344" max="14361" width="11.85546875" style="117" customWidth="1"/>
    <col min="14362" max="14362" width="9.140625" style="117" customWidth="1"/>
    <col min="14363" max="14363" width="15.28515625" style="117" customWidth="1"/>
    <col min="14364" max="14592" width="9.140625" style="117"/>
    <col min="14593" max="14593" width="9.140625" style="117" customWidth="1"/>
    <col min="14594" max="14594" width="33" style="117" customWidth="1"/>
    <col min="14595" max="14595" width="11.7109375" style="117" customWidth="1"/>
    <col min="14596" max="14598" width="6.42578125" style="117" customWidth="1"/>
    <col min="14599" max="14599" width="39" style="117" customWidth="1"/>
    <col min="14600" max="14617" width="11.85546875" style="117" customWidth="1"/>
    <col min="14618" max="14618" width="9.140625" style="117" customWidth="1"/>
    <col min="14619" max="14619" width="15.28515625" style="117" customWidth="1"/>
    <col min="14620" max="14848" width="9.140625" style="117"/>
    <col min="14849" max="14849" width="9.140625" style="117" customWidth="1"/>
    <col min="14850" max="14850" width="33" style="117" customWidth="1"/>
    <col min="14851" max="14851" width="11.7109375" style="117" customWidth="1"/>
    <col min="14852" max="14854" width="6.42578125" style="117" customWidth="1"/>
    <col min="14855" max="14855" width="39" style="117" customWidth="1"/>
    <col min="14856" max="14873" width="11.85546875" style="117" customWidth="1"/>
    <col min="14874" max="14874" width="9.140625" style="117" customWidth="1"/>
    <col min="14875" max="14875" width="15.28515625" style="117" customWidth="1"/>
    <col min="14876" max="15104" width="9.140625" style="117"/>
    <col min="15105" max="15105" width="9.140625" style="117" customWidth="1"/>
    <col min="15106" max="15106" width="33" style="117" customWidth="1"/>
    <col min="15107" max="15107" width="11.7109375" style="117" customWidth="1"/>
    <col min="15108" max="15110" width="6.42578125" style="117" customWidth="1"/>
    <col min="15111" max="15111" width="39" style="117" customWidth="1"/>
    <col min="15112" max="15129" width="11.85546875" style="117" customWidth="1"/>
    <col min="15130" max="15130" width="9.140625" style="117" customWidth="1"/>
    <col min="15131" max="15131" width="15.28515625" style="117" customWidth="1"/>
    <col min="15132" max="15360" width="9.140625" style="117"/>
    <col min="15361" max="15361" width="9.140625" style="117" customWidth="1"/>
    <col min="15362" max="15362" width="33" style="117" customWidth="1"/>
    <col min="15363" max="15363" width="11.7109375" style="117" customWidth="1"/>
    <col min="15364" max="15366" width="6.42578125" style="117" customWidth="1"/>
    <col min="15367" max="15367" width="39" style="117" customWidth="1"/>
    <col min="15368" max="15385" width="11.85546875" style="117" customWidth="1"/>
    <col min="15386" max="15386" width="9.140625" style="117" customWidth="1"/>
    <col min="15387" max="15387" width="15.28515625" style="117" customWidth="1"/>
    <col min="15388" max="15616" width="9.140625" style="117"/>
    <col min="15617" max="15617" width="9.140625" style="117" customWidth="1"/>
    <col min="15618" max="15618" width="33" style="117" customWidth="1"/>
    <col min="15619" max="15619" width="11.7109375" style="117" customWidth="1"/>
    <col min="15620" max="15622" width="6.42578125" style="117" customWidth="1"/>
    <col min="15623" max="15623" width="39" style="117" customWidth="1"/>
    <col min="15624" max="15641" width="11.85546875" style="117" customWidth="1"/>
    <col min="15642" max="15642" width="9.140625" style="117" customWidth="1"/>
    <col min="15643" max="15643" width="15.28515625" style="117" customWidth="1"/>
    <col min="15644" max="15872" width="9.140625" style="117"/>
    <col min="15873" max="15873" width="9.140625" style="117" customWidth="1"/>
    <col min="15874" max="15874" width="33" style="117" customWidth="1"/>
    <col min="15875" max="15875" width="11.7109375" style="117" customWidth="1"/>
    <col min="15876" max="15878" width="6.42578125" style="117" customWidth="1"/>
    <col min="15879" max="15879" width="39" style="117" customWidth="1"/>
    <col min="15880" max="15897" width="11.85546875" style="117" customWidth="1"/>
    <col min="15898" max="15898" width="9.140625" style="117" customWidth="1"/>
    <col min="15899" max="15899" width="15.28515625" style="117" customWidth="1"/>
    <col min="15900" max="16128" width="9.140625" style="117"/>
    <col min="16129" max="16129" width="9.140625" style="117" customWidth="1"/>
    <col min="16130" max="16130" width="33" style="117" customWidth="1"/>
    <col min="16131" max="16131" width="11.7109375" style="117" customWidth="1"/>
    <col min="16132" max="16134" width="6.42578125" style="117" customWidth="1"/>
    <col min="16135" max="16135" width="39" style="117" customWidth="1"/>
    <col min="16136" max="16153" width="11.85546875" style="117" customWidth="1"/>
    <col min="16154" max="16154" width="9.140625" style="117" customWidth="1"/>
    <col min="16155" max="16155" width="15.28515625" style="117" customWidth="1"/>
    <col min="16156" max="16384" width="9.140625" style="117"/>
  </cols>
  <sheetData>
    <row r="1" spans="1:29" s="114" customFormat="1" ht="79.5" customHeight="1">
      <c r="B1" s="878"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C1" s="878"/>
      <c r="D1" s="878"/>
      <c r="E1" s="878"/>
      <c r="F1" s="878"/>
      <c r="G1" s="878"/>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879" t="str">
        <f>Cover!B3</f>
        <v>Specification No.: CC-CS/972-SR2/SS-4078/3/G7</v>
      </c>
      <c r="C2" s="879"/>
      <c r="D2" s="879"/>
      <c r="E2" s="879"/>
      <c r="F2" s="879"/>
      <c r="G2" s="879"/>
      <c r="H2" s="118"/>
      <c r="I2" s="118"/>
      <c r="J2" s="118"/>
      <c r="K2" s="118"/>
      <c r="L2" s="118"/>
      <c r="M2" s="118"/>
      <c r="N2" s="118"/>
      <c r="O2" s="118"/>
      <c r="P2" s="118"/>
      <c r="Q2" s="118"/>
      <c r="R2" s="118"/>
      <c r="S2" s="118"/>
      <c r="T2" s="118"/>
      <c r="U2" s="118"/>
      <c r="V2" s="118"/>
      <c r="W2" s="118"/>
      <c r="X2" s="118"/>
      <c r="Y2" s="118"/>
      <c r="AA2" s="119" t="s">
        <v>110</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111</v>
      </c>
      <c r="AB3" s="120" t="s">
        <v>112</v>
      </c>
      <c r="AC3" s="121"/>
    </row>
    <row r="4" spans="1:29" ht="20.100000000000001" customHeight="1">
      <c r="B4" s="880" t="s">
        <v>113</v>
      </c>
      <c r="C4" s="880"/>
      <c r="D4" s="880"/>
      <c r="E4" s="880"/>
      <c r="F4" s="880"/>
      <c r="G4" s="880"/>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114</v>
      </c>
      <c r="C6" s="125"/>
      <c r="D6" s="881" t="s">
        <v>110</v>
      </c>
      <c r="E6" s="881"/>
      <c r="F6" s="881"/>
      <c r="G6" s="881"/>
      <c r="H6" s="126"/>
      <c r="I6" s="126">
        <f>IF(D6="Sole Bidder",1,2)</f>
        <v>1</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882"/>
      <c r="E7" s="883"/>
      <c r="F7" s="883"/>
      <c r="G7" s="884"/>
      <c r="AA7" s="121"/>
      <c r="AB7" s="121"/>
      <c r="AC7" s="121"/>
    </row>
    <row r="8" spans="1:29" ht="19.5" customHeight="1">
      <c r="B8" s="131"/>
      <c r="C8" s="131"/>
      <c r="D8" s="126"/>
    </row>
    <row r="9" spans="1:29" ht="20.100000000000001" customHeight="1">
      <c r="B9" s="132" t="str">
        <f>IF(D6= "Sole Bidder", "Name of Sole Bidder", "Name of Lead Partner")</f>
        <v>Name of Sole Bidder</v>
      </c>
      <c r="C9" s="133"/>
      <c r="D9" s="872"/>
      <c r="E9" s="873"/>
      <c r="F9" s="873"/>
      <c r="G9" s="874"/>
    </row>
    <row r="10" spans="1:29" ht="20.100000000000001" customHeight="1">
      <c r="B10" s="134" t="str">
        <f>IF(D6= "Sole Bidder", "Address of Sole Bidder", "Address of Lead Partner")</f>
        <v>Address of Sole Bidder</v>
      </c>
      <c r="C10" s="135"/>
      <c r="D10" s="872"/>
      <c r="E10" s="873"/>
      <c r="F10" s="873"/>
      <c r="G10" s="874"/>
    </row>
    <row r="11" spans="1:29" ht="20.100000000000001" customHeight="1">
      <c r="B11" s="136"/>
      <c r="C11" s="137"/>
      <c r="D11" s="872"/>
      <c r="E11" s="873"/>
      <c r="F11" s="873"/>
      <c r="G11" s="874"/>
    </row>
    <row r="12" spans="1:29" ht="20.100000000000001" customHeight="1">
      <c r="B12" s="138"/>
      <c r="C12" s="139"/>
      <c r="D12" s="872"/>
      <c r="E12" s="873"/>
      <c r="F12" s="873"/>
      <c r="G12" s="874"/>
    </row>
    <row r="13" spans="1:29" ht="20.100000000000001" customHeight="1"/>
    <row r="14" spans="1:29" ht="20.100000000000001" customHeight="1">
      <c r="B14" s="132" t="str">
        <f>IF(D6="JV (Joint Venture)", "Name of other Partner","Name of other Partner - 1")</f>
        <v>Name of other Partner - 1</v>
      </c>
      <c r="C14" s="133"/>
      <c r="D14" s="872"/>
      <c r="E14" s="873"/>
      <c r="F14" s="873"/>
      <c r="G14" s="874"/>
    </row>
    <row r="15" spans="1:29" ht="20.100000000000001" customHeight="1">
      <c r="B15" s="134" t="str">
        <f>IF(D6="JV (Joint Venture)", "Address of other Partner","Address of other Partner - 1")</f>
        <v>Address of other Partner - 1</v>
      </c>
      <c r="C15" s="135"/>
      <c r="D15" s="875"/>
      <c r="E15" s="876"/>
      <c r="F15" s="876"/>
      <c r="G15" s="877"/>
    </row>
    <row r="16" spans="1:29" ht="20.100000000000001" customHeight="1">
      <c r="B16" s="136"/>
      <c r="C16" s="137"/>
      <c r="D16" s="875"/>
      <c r="E16" s="876"/>
      <c r="F16" s="876"/>
      <c r="G16" s="877"/>
    </row>
    <row r="17" spans="2:25" ht="20.100000000000001" customHeight="1">
      <c r="B17" s="138"/>
      <c r="C17" s="139"/>
      <c r="D17" s="875"/>
      <c r="E17" s="876"/>
      <c r="F17" s="876"/>
      <c r="G17" s="877"/>
    </row>
    <row r="18" spans="2:25" ht="20.100000000000001" customHeight="1"/>
    <row r="19" spans="2:25" ht="20.100000000000001" hidden="1" customHeight="1">
      <c r="B19" s="132" t="s">
        <v>115</v>
      </c>
      <c r="C19" s="133"/>
      <c r="D19" s="872"/>
      <c r="E19" s="873"/>
      <c r="F19" s="873"/>
      <c r="G19" s="874"/>
    </row>
    <row r="20" spans="2:25" ht="20.100000000000001" hidden="1" customHeight="1">
      <c r="B20" s="134" t="s">
        <v>116</v>
      </c>
      <c r="C20" s="135"/>
      <c r="D20" s="872"/>
      <c r="E20" s="873"/>
      <c r="F20" s="873"/>
      <c r="G20" s="874"/>
    </row>
    <row r="21" spans="2:25" ht="20.100000000000001" hidden="1" customHeight="1">
      <c r="B21" s="136"/>
      <c r="C21" s="137"/>
      <c r="D21" s="872"/>
      <c r="E21" s="873"/>
      <c r="F21" s="873"/>
      <c r="G21" s="874"/>
    </row>
    <row r="22" spans="2:25" ht="20.100000000000001" hidden="1" customHeight="1">
      <c r="B22" s="138"/>
      <c r="C22" s="139"/>
      <c r="D22" s="872"/>
      <c r="E22" s="873"/>
      <c r="F22" s="873"/>
      <c r="G22" s="874"/>
    </row>
    <row r="23" spans="2:25" ht="20.100000000000001" customHeight="1">
      <c r="B23" s="140"/>
      <c r="C23" s="140"/>
    </row>
    <row r="24" spans="2:25" ht="21" customHeight="1">
      <c r="B24" s="141" t="s">
        <v>117</v>
      </c>
      <c r="C24" s="142"/>
      <c r="D24" s="872"/>
      <c r="E24" s="873"/>
      <c r="F24" s="873"/>
      <c r="G24" s="874"/>
    </row>
    <row r="25" spans="2:25" ht="21" customHeight="1">
      <c r="B25" s="141" t="s">
        <v>118</v>
      </c>
      <c r="C25" s="142"/>
      <c r="D25" s="872"/>
      <c r="E25" s="873"/>
      <c r="F25" s="873"/>
      <c r="G25" s="874"/>
    </row>
    <row r="26" spans="2:25" ht="21" customHeight="1">
      <c r="B26" s="143"/>
      <c r="C26" s="143"/>
      <c r="D26" s="144"/>
    </row>
    <row r="27" spans="2:25" s="114" customFormat="1" ht="21" customHeight="1">
      <c r="B27" s="141" t="s">
        <v>119</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120</v>
      </c>
      <c r="C28" s="142"/>
      <c r="D28" s="872"/>
      <c r="E28" s="873"/>
      <c r="F28" s="873"/>
      <c r="G28" s="874"/>
    </row>
    <row r="29" spans="2:25">
      <c r="E29" s="130"/>
    </row>
  </sheetData>
  <sheetProtection password="CA16" sheet="1" objects="1" scenarios="1" selectLockedCells="1"/>
  <customSheetViews>
    <customSheetView guid="{E07C3741-2D32-4A0E-A6D2-462BF1B0AE44}" showGridLines="0" printArea="1" hiddenRows="1" hiddenColumns="1" view="pageBreakPreview" topLeftCell="A23">
      <selection activeCell="F27" sqref="F27"/>
      <pageMargins left="0.75" right="0.75" top="0.69" bottom="0.7" header="0.4" footer="0.37"/>
      <pageSetup scale="86" orientation="portrait" r:id="rId1"/>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3"/>
      <headerFooter alignWithMargins="0"/>
    </customSheetView>
    <customSheetView guid="{22CC5C8B-E1A0-44D5-9004-AA64A7EE9D42}" showGridLines="0" printArea="1" hiddenRows="1" hiddenColumns="1" view="pageBreakPreview" topLeftCell="A10">
      <selection activeCell="D25" sqref="D25:G25"/>
      <pageMargins left="0.75" right="0.75" top="0.69" bottom="0.7" header="0.4" footer="0.37"/>
      <pageSetup scale="86" orientation="portrait" r:id="rId4"/>
      <headerFooter alignWithMargins="0"/>
    </customSheetView>
  </customSheetViews>
  <mergeCells count="20">
    <mergeCell ref="D16:G16"/>
    <mergeCell ref="B1:G1"/>
    <mergeCell ref="B2:G2"/>
    <mergeCell ref="B4:G4"/>
    <mergeCell ref="D6:G6"/>
    <mergeCell ref="D7:G7"/>
    <mergeCell ref="D9:G9"/>
    <mergeCell ref="D10:G10"/>
    <mergeCell ref="D11:G11"/>
    <mergeCell ref="D12:G12"/>
    <mergeCell ref="D14:G14"/>
    <mergeCell ref="D15:G15"/>
    <mergeCell ref="D25:G25"/>
    <mergeCell ref="D28:G28"/>
    <mergeCell ref="D17:G17"/>
    <mergeCell ref="D19:G19"/>
    <mergeCell ref="D20:G20"/>
    <mergeCell ref="D21:G21"/>
    <mergeCell ref="D22:G22"/>
    <mergeCell ref="D24:G24"/>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6">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list" allowBlank="1" showInputMessage="1" showErrorMessage="1" sqref="F27">
      <formula1>"2020"</formula1>
    </dataValidation>
  </dataValidations>
  <pageMargins left="0.75" right="0.75" top="0.69" bottom="0.7" header="0.4" footer="0.37"/>
  <pageSetup scale="86"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D144"/>
  <sheetViews>
    <sheetView view="pageBreakPreview" topLeftCell="A72" zoomScale="70" zoomScaleNormal="92" zoomScaleSheetLayoutView="70" workbookViewId="0">
      <selection activeCell="M89" sqref="M89"/>
    </sheetView>
  </sheetViews>
  <sheetFormatPr defaultColWidth="9.140625" defaultRowHeight="18.75"/>
  <cols>
    <col min="1" max="1" width="8.85546875" style="590" customWidth="1"/>
    <col min="2" max="2" width="16.140625" style="346" customWidth="1"/>
    <col min="3" max="3" width="10.85546875" style="346" customWidth="1"/>
    <col min="4" max="4" width="33.140625" style="724" customWidth="1"/>
    <col min="5" max="5" width="18.7109375" style="346" customWidth="1"/>
    <col min="6" max="6" width="20.28515625" style="347" customWidth="1"/>
    <col min="7" max="7" width="15.7109375" style="347" customWidth="1"/>
    <col min="8" max="8" width="12.28515625" style="347" customWidth="1"/>
    <col min="9" max="9" width="11.28515625" style="347" customWidth="1"/>
    <col min="10" max="10" width="62" style="808" customWidth="1"/>
    <col min="11" max="11" width="14.85546875" style="808" customWidth="1"/>
    <col min="12" max="12" width="14.42578125" style="818" customWidth="1"/>
    <col min="13" max="13" width="20.85546875" style="346" customWidth="1"/>
    <col min="14" max="14" width="17.42578125" style="346" customWidth="1"/>
    <col min="15" max="15" width="15.140625" style="346" hidden="1" customWidth="1"/>
    <col min="16" max="16" width="16.7109375" style="346" hidden="1" customWidth="1"/>
    <col min="17" max="17" width="12.42578125" style="346" hidden="1" customWidth="1"/>
    <col min="18" max="18" width="15.28515625" style="346" hidden="1" customWidth="1"/>
    <col min="19" max="19" width="16" style="346" hidden="1" customWidth="1"/>
    <col min="20" max="30" width="9.140625" style="346" hidden="1" customWidth="1"/>
    <col min="31" max="46" width="9.140625" style="346" customWidth="1"/>
    <col min="47" max="16384" width="9.140625" style="346"/>
  </cols>
  <sheetData>
    <row r="1" spans="1:21" ht="26.45" customHeight="1">
      <c r="A1" s="344" t="str">
        <f>Cover!B3</f>
        <v>Specification No.: CC-CS/972-SR2/SS-4078/3/G7</v>
      </c>
      <c r="B1" s="344"/>
      <c r="C1" s="344"/>
      <c r="D1" s="344"/>
      <c r="E1" s="344"/>
      <c r="F1" s="511"/>
      <c r="G1" s="511"/>
      <c r="H1" s="511"/>
      <c r="I1" s="511"/>
      <c r="J1" s="796"/>
      <c r="K1" s="796"/>
      <c r="L1" s="796"/>
      <c r="M1" s="345"/>
      <c r="N1" s="345"/>
    </row>
    <row r="2" spans="1:21" s="348" customFormat="1">
      <c r="A2" s="6"/>
      <c r="B2" s="4"/>
      <c r="C2" s="4"/>
      <c r="D2" s="4"/>
      <c r="E2" s="4"/>
      <c r="F2" s="512"/>
      <c r="G2" s="512"/>
      <c r="H2" s="512"/>
      <c r="I2" s="512"/>
      <c r="J2" s="797"/>
      <c r="K2" s="797"/>
      <c r="L2" s="797"/>
      <c r="M2" s="5"/>
      <c r="N2" s="5"/>
    </row>
    <row r="3" spans="1:21" s="348" customFormat="1" ht="56.25" customHeight="1">
      <c r="A3" s="896"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896"/>
      <c r="C3" s="896"/>
      <c r="D3" s="896"/>
      <c r="E3" s="896"/>
      <c r="F3" s="896"/>
      <c r="G3" s="896"/>
      <c r="H3" s="896"/>
      <c r="I3" s="896"/>
      <c r="J3" s="896"/>
      <c r="K3" s="896"/>
      <c r="L3" s="896"/>
      <c r="M3" s="896"/>
      <c r="N3" s="896"/>
    </row>
    <row r="4" spans="1:21" s="348" customFormat="1" ht="16.5">
      <c r="A4" s="897" t="s">
        <v>0</v>
      </c>
      <c r="B4" s="897"/>
      <c r="C4" s="897"/>
      <c r="D4" s="897"/>
      <c r="E4" s="897"/>
      <c r="F4" s="897"/>
      <c r="G4" s="897"/>
      <c r="H4" s="897"/>
      <c r="I4" s="897"/>
      <c r="J4" s="897"/>
      <c r="K4" s="897"/>
      <c r="L4" s="897"/>
      <c r="M4" s="897"/>
      <c r="N4" s="897"/>
    </row>
    <row r="5" spans="1:21" s="348" customFormat="1">
      <c r="A5" s="6"/>
      <c r="B5" s="6"/>
      <c r="C5" s="6"/>
      <c r="D5" s="4"/>
      <c r="E5" s="6"/>
      <c r="F5" s="469"/>
      <c r="G5" s="469"/>
      <c r="H5" s="469"/>
      <c r="I5" s="469"/>
      <c r="J5" s="798"/>
      <c r="K5" s="798"/>
      <c r="L5" s="798"/>
      <c r="M5" s="5"/>
      <c r="N5" s="5"/>
    </row>
    <row r="6" spans="1:21" s="348" customFormat="1">
      <c r="A6" s="716" t="str">
        <f>"Bidder’s Name and Address  (" &amp; MID('Names of Bidder'!B9,9, 20) &amp; ") :"</f>
        <v>Bidder’s Name and Address  (Sole Bidder) :</v>
      </c>
      <c r="B6" s="349"/>
      <c r="C6" s="349"/>
      <c r="D6" s="716"/>
      <c r="E6" s="349"/>
      <c r="F6" s="513"/>
      <c r="G6" s="513"/>
      <c r="H6" s="513"/>
      <c r="I6" s="513"/>
      <c r="J6" s="799"/>
      <c r="K6" s="799"/>
      <c r="L6" s="809" t="s">
        <v>1</v>
      </c>
      <c r="M6" s="5"/>
    </row>
    <row r="7" spans="1:21" s="348" customFormat="1">
      <c r="A7" s="895" t="str">
        <f>IF('Names of Bidder'!D9="", "", IF('Names of Bidder'!D6= "JV (Joint Venture)", "JV of "&amp;'Names of Bidder'!D9&amp;" and "&amp;'Names of Bidder'!D14,""))</f>
        <v/>
      </c>
      <c r="B7" s="895"/>
      <c r="C7" s="895"/>
      <c r="D7" s="895"/>
      <c r="E7" s="541"/>
      <c r="F7" s="541"/>
      <c r="G7" s="541"/>
      <c r="H7" s="541"/>
      <c r="I7" s="541"/>
      <c r="J7" s="800"/>
      <c r="K7" s="800"/>
      <c r="L7" s="810" t="s">
        <v>2</v>
      </c>
      <c r="M7" s="5"/>
      <c r="U7" s="502" t="s">
        <v>257</v>
      </c>
    </row>
    <row r="8" spans="1:21" s="348" customFormat="1">
      <c r="A8" s="795" t="s">
        <v>13</v>
      </c>
      <c r="B8" s="795"/>
      <c r="C8" s="350" t="str">
        <f>IF('Names of Bidder'!D9=0, "", 'Names of Bidder'!D9)</f>
        <v/>
      </c>
      <c r="D8" s="350"/>
      <c r="E8" s="350"/>
      <c r="F8" s="514"/>
      <c r="G8" s="514"/>
      <c r="H8" s="514"/>
      <c r="I8" s="514"/>
      <c r="J8" s="801"/>
      <c r="K8" s="801"/>
      <c r="L8" s="810" t="s">
        <v>3</v>
      </c>
      <c r="M8" s="5"/>
      <c r="U8" s="502" t="s">
        <v>258</v>
      </c>
    </row>
    <row r="9" spans="1:21" s="348" customFormat="1">
      <c r="A9" s="795" t="s">
        <v>12</v>
      </c>
      <c r="B9" s="795"/>
      <c r="C9" s="350" t="str">
        <f>IF('Names of Bidder'!D10=0, "", 'Names of Bidder'!D10)</f>
        <v/>
      </c>
      <c r="D9" s="350"/>
      <c r="E9" s="350"/>
      <c r="F9" s="514"/>
      <c r="G9" s="514"/>
      <c r="H9" s="514"/>
      <c r="I9" s="514"/>
      <c r="J9" s="801"/>
      <c r="K9" s="801"/>
      <c r="L9" s="810" t="s">
        <v>4</v>
      </c>
      <c r="M9" s="5"/>
    </row>
    <row r="10" spans="1:21" s="348" customFormat="1">
      <c r="A10" s="714"/>
      <c r="B10" s="351"/>
      <c r="C10" s="350" t="str">
        <f>IF('Names of Bidder'!D11=0, "", 'Names of Bidder'!D11)</f>
        <v/>
      </c>
      <c r="D10" s="350"/>
      <c r="E10" s="350"/>
      <c r="F10" s="514"/>
      <c r="G10" s="514"/>
      <c r="H10" s="514"/>
      <c r="I10" s="514"/>
      <c r="J10" s="801"/>
      <c r="K10" s="801"/>
      <c r="L10" s="810" t="s">
        <v>5</v>
      </c>
      <c r="M10" s="5"/>
    </row>
    <row r="11" spans="1:21" s="348" customFormat="1">
      <c r="A11" s="714"/>
      <c r="B11" s="351"/>
      <c r="C11" s="350" t="str">
        <f>IF('Names of Bidder'!D12=0, "", 'Names of Bidder'!D12)</f>
        <v/>
      </c>
      <c r="D11" s="350"/>
      <c r="E11" s="350"/>
      <c r="F11" s="514"/>
      <c r="G11" s="514"/>
      <c r="H11" s="514"/>
      <c r="I11" s="514"/>
      <c r="J11" s="801"/>
      <c r="K11" s="801"/>
      <c r="L11" s="810" t="s">
        <v>6</v>
      </c>
      <c r="M11" s="5"/>
    </row>
    <row r="12" spans="1:21" s="348" customFormat="1">
      <c r="A12" s="714"/>
      <c r="B12" s="351"/>
      <c r="C12" s="350"/>
      <c r="D12" s="350"/>
      <c r="E12" s="350"/>
      <c r="F12" s="514"/>
      <c r="G12" s="514"/>
      <c r="H12" s="514"/>
      <c r="I12" s="514"/>
      <c r="J12" s="801"/>
      <c r="K12" s="801"/>
      <c r="L12" s="810"/>
      <c r="M12" s="5"/>
    </row>
    <row r="13" spans="1:21" s="348" customFormat="1" ht="25.5" customHeight="1">
      <c r="A13" s="887" t="s">
        <v>448</v>
      </c>
      <c r="B13" s="887"/>
      <c r="C13" s="887"/>
      <c r="D13" s="887"/>
      <c r="E13" s="887"/>
      <c r="F13" s="887"/>
      <c r="G13" s="887"/>
      <c r="H13" s="887"/>
      <c r="I13" s="887"/>
      <c r="J13" s="887"/>
      <c r="K13" s="887"/>
      <c r="L13" s="887"/>
      <c r="M13" s="887"/>
      <c r="N13" s="887"/>
    </row>
    <row r="14" spans="1:21" s="348" customFormat="1" ht="19.5" thickBot="1">
      <c r="A14" s="6"/>
      <c r="B14" s="6"/>
      <c r="C14" s="6"/>
      <c r="D14" s="4"/>
      <c r="E14" s="6"/>
      <c r="F14" s="469"/>
      <c r="G14" s="469"/>
      <c r="H14" s="469"/>
      <c r="I14" s="469"/>
      <c r="J14" s="798"/>
      <c r="K14" s="798"/>
      <c r="L14" s="798"/>
      <c r="M14" s="11"/>
      <c r="N14" s="12" t="s">
        <v>7</v>
      </c>
    </row>
    <row r="15" spans="1:21" s="826" customFormat="1" ht="98.25" customHeight="1">
      <c r="A15" s="823" t="s">
        <v>8</v>
      </c>
      <c r="B15" s="824" t="s">
        <v>259</v>
      </c>
      <c r="C15" s="824" t="s">
        <v>271</v>
      </c>
      <c r="D15" s="825" t="s">
        <v>273</v>
      </c>
      <c r="E15" s="824" t="s">
        <v>14</v>
      </c>
      <c r="F15" s="819" t="s">
        <v>292</v>
      </c>
      <c r="G15" s="819" t="s">
        <v>300</v>
      </c>
      <c r="H15" s="819" t="s">
        <v>294</v>
      </c>
      <c r="I15" s="819" t="s">
        <v>301</v>
      </c>
      <c r="J15" s="819" t="s">
        <v>9</v>
      </c>
      <c r="K15" s="820" t="s">
        <v>10</v>
      </c>
      <c r="L15" s="820" t="s">
        <v>11</v>
      </c>
      <c r="M15" s="819" t="s">
        <v>303</v>
      </c>
      <c r="N15" s="819" t="s">
        <v>304</v>
      </c>
      <c r="Q15" s="827"/>
    </row>
    <row r="16" spans="1:21" s="348" customFormat="1" ht="16.5">
      <c r="A16" s="27">
        <v>1</v>
      </c>
      <c r="B16" s="27">
        <v>2</v>
      </c>
      <c r="C16" s="27">
        <v>3</v>
      </c>
      <c r="D16" s="717">
        <v>4</v>
      </c>
      <c r="E16" s="27">
        <v>5</v>
      </c>
      <c r="F16" s="821">
        <v>6</v>
      </c>
      <c r="G16" s="821">
        <v>7</v>
      </c>
      <c r="H16" s="821">
        <v>8</v>
      </c>
      <c r="I16" s="821">
        <v>9</v>
      </c>
      <c r="J16" s="821">
        <v>10</v>
      </c>
      <c r="K16" s="822">
        <v>11</v>
      </c>
      <c r="L16" s="822">
        <v>12</v>
      </c>
      <c r="M16" s="27">
        <v>13</v>
      </c>
      <c r="N16" s="27" t="s">
        <v>302</v>
      </c>
      <c r="Q16" s="632"/>
    </row>
    <row r="17" spans="1:23" s="835" customFormat="1" ht="24" customHeight="1">
      <c r="A17" s="830" t="s">
        <v>62</v>
      </c>
      <c r="B17" s="831" t="s">
        <v>568</v>
      </c>
      <c r="C17" s="832"/>
      <c r="D17" s="833"/>
      <c r="E17" s="832"/>
      <c r="F17" s="832"/>
      <c r="G17" s="832"/>
      <c r="H17" s="832"/>
      <c r="I17" s="832"/>
      <c r="J17" s="832"/>
      <c r="K17" s="832"/>
      <c r="L17" s="832"/>
      <c r="M17" s="832"/>
      <c r="N17" s="834"/>
    </row>
    <row r="18" spans="1:23" ht="37.5">
      <c r="A18" s="695">
        <v>1</v>
      </c>
      <c r="B18" s="704">
        <v>7000010872</v>
      </c>
      <c r="C18" s="704">
        <v>10</v>
      </c>
      <c r="D18" s="718" t="s">
        <v>569</v>
      </c>
      <c r="E18" s="704">
        <v>1000011324</v>
      </c>
      <c r="F18" s="704">
        <v>72169990</v>
      </c>
      <c r="G18" s="706"/>
      <c r="H18" s="704">
        <v>18</v>
      </c>
      <c r="I18" s="707"/>
      <c r="J18" s="829" t="s">
        <v>528</v>
      </c>
      <c r="K18" s="811" t="s">
        <v>296</v>
      </c>
      <c r="L18" s="812">
        <v>2</v>
      </c>
      <c r="M18" s="708"/>
      <c r="N18" s="697" t="str">
        <f t="shared" ref="N18:N67" si="0">IF(M18="","INCLUDED",M18*L18)</f>
        <v>INCLUDED</v>
      </c>
      <c r="O18" s="590">
        <f>IF(M18="",0,IF(I18="",M18*H18/100,I18*M18))</f>
        <v>0</v>
      </c>
      <c r="P18" s="590">
        <f>O18*L18</f>
        <v>0</v>
      </c>
      <c r="Q18" s="591"/>
      <c r="W18" s="546">
        <v>0</v>
      </c>
    </row>
    <row r="19" spans="1:23" ht="56.25">
      <c r="A19" s="695">
        <v>2</v>
      </c>
      <c r="B19" s="704">
        <v>7000010872</v>
      </c>
      <c r="C19" s="704">
        <v>20</v>
      </c>
      <c r="D19" s="718" t="s">
        <v>569</v>
      </c>
      <c r="E19" s="704">
        <v>1000011321</v>
      </c>
      <c r="F19" s="704">
        <v>72169990</v>
      </c>
      <c r="G19" s="706"/>
      <c r="H19" s="704">
        <v>18</v>
      </c>
      <c r="I19" s="707"/>
      <c r="J19" s="802" t="s">
        <v>576</v>
      </c>
      <c r="K19" s="811" t="s">
        <v>296</v>
      </c>
      <c r="L19" s="812">
        <v>2</v>
      </c>
      <c r="M19" s="708"/>
      <c r="N19" s="697" t="str">
        <f t="shared" si="0"/>
        <v>INCLUDED</v>
      </c>
      <c r="O19" s="590">
        <f t="shared" ref="O19:O40" si="1">IF(M19="",0,IF(I19="",M19*H19/100,I19*M19))</f>
        <v>0</v>
      </c>
      <c r="P19" s="590">
        <f t="shared" ref="P19:P67" si="2">O19*L19</f>
        <v>0</v>
      </c>
      <c r="Q19" s="591"/>
      <c r="W19" s="546">
        <v>0.05</v>
      </c>
    </row>
    <row r="20" spans="1:23">
      <c r="A20" s="695">
        <v>3</v>
      </c>
      <c r="B20" s="704">
        <v>7000010872</v>
      </c>
      <c r="C20" s="704">
        <v>180</v>
      </c>
      <c r="D20" s="718" t="s">
        <v>570</v>
      </c>
      <c r="E20" s="704">
        <v>1000013286</v>
      </c>
      <c r="F20" s="704">
        <v>85176210</v>
      </c>
      <c r="G20" s="706"/>
      <c r="H20" s="704">
        <v>18</v>
      </c>
      <c r="I20" s="707"/>
      <c r="J20" s="802" t="s">
        <v>577</v>
      </c>
      <c r="K20" s="811" t="s">
        <v>453</v>
      </c>
      <c r="L20" s="812">
        <v>1</v>
      </c>
      <c r="M20" s="708"/>
      <c r="N20" s="697" t="str">
        <f t="shared" si="0"/>
        <v>INCLUDED</v>
      </c>
      <c r="O20" s="590">
        <f t="shared" si="1"/>
        <v>0</v>
      </c>
      <c r="P20" s="590">
        <f t="shared" si="2"/>
        <v>0</v>
      </c>
      <c r="Q20" s="591"/>
      <c r="W20" s="546">
        <v>0.12</v>
      </c>
    </row>
    <row r="21" spans="1:23">
      <c r="A21" s="695">
        <v>4</v>
      </c>
      <c r="B21" s="704">
        <v>7000010872</v>
      </c>
      <c r="C21" s="704">
        <v>60</v>
      </c>
      <c r="D21" s="718" t="s">
        <v>571</v>
      </c>
      <c r="E21" s="704">
        <v>1000015454</v>
      </c>
      <c r="F21" s="704">
        <v>94059900</v>
      </c>
      <c r="G21" s="706"/>
      <c r="H21" s="704">
        <v>18</v>
      </c>
      <c r="I21" s="707"/>
      <c r="J21" s="802" t="s">
        <v>578</v>
      </c>
      <c r="K21" s="811" t="s">
        <v>295</v>
      </c>
      <c r="L21" s="812">
        <v>2</v>
      </c>
      <c r="M21" s="708"/>
      <c r="N21" s="697" t="str">
        <f t="shared" si="0"/>
        <v>INCLUDED</v>
      </c>
      <c r="O21" s="590">
        <f t="shared" si="1"/>
        <v>0</v>
      </c>
      <c r="P21" s="590">
        <f t="shared" si="2"/>
        <v>0</v>
      </c>
      <c r="Q21" s="591"/>
      <c r="W21" s="546">
        <v>0.18</v>
      </c>
    </row>
    <row r="22" spans="1:23">
      <c r="A22" s="695">
        <v>5</v>
      </c>
      <c r="B22" s="704">
        <v>7000010872</v>
      </c>
      <c r="C22" s="704">
        <v>70</v>
      </c>
      <c r="D22" s="718" t="s">
        <v>571</v>
      </c>
      <c r="E22" s="704">
        <v>1000015452</v>
      </c>
      <c r="F22" s="704">
        <v>94059900</v>
      </c>
      <c r="G22" s="706"/>
      <c r="H22" s="704">
        <v>18</v>
      </c>
      <c r="I22" s="707"/>
      <c r="J22" s="802" t="s">
        <v>579</v>
      </c>
      <c r="K22" s="811" t="s">
        <v>295</v>
      </c>
      <c r="L22" s="812">
        <v>2</v>
      </c>
      <c r="M22" s="708"/>
      <c r="N22" s="697" t="str">
        <f t="shared" si="0"/>
        <v>INCLUDED</v>
      </c>
      <c r="O22" s="590">
        <f t="shared" si="1"/>
        <v>0</v>
      </c>
      <c r="P22" s="590">
        <f t="shared" si="2"/>
        <v>0</v>
      </c>
      <c r="Q22" s="591"/>
      <c r="W22" s="546">
        <v>0.28000000000000003</v>
      </c>
    </row>
    <row r="23" spans="1:23">
      <c r="A23" s="695">
        <v>6</v>
      </c>
      <c r="B23" s="704">
        <v>7000010872</v>
      </c>
      <c r="C23" s="704">
        <v>80</v>
      </c>
      <c r="D23" s="718" t="s">
        <v>571</v>
      </c>
      <c r="E23" s="704">
        <v>1000001894</v>
      </c>
      <c r="F23" s="704">
        <v>94059900</v>
      </c>
      <c r="G23" s="706"/>
      <c r="H23" s="704">
        <v>18</v>
      </c>
      <c r="I23" s="707"/>
      <c r="J23" s="802" t="s">
        <v>580</v>
      </c>
      <c r="K23" s="811" t="s">
        <v>295</v>
      </c>
      <c r="L23" s="812">
        <v>1</v>
      </c>
      <c r="M23" s="708"/>
      <c r="N23" s="697" t="str">
        <f t="shared" si="0"/>
        <v>INCLUDED</v>
      </c>
      <c r="O23" s="590">
        <f t="shared" si="1"/>
        <v>0</v>
      </c>
      <c r="P23" s="590">
        <f t="shared" si="2"/>
        <v>0</v>
      </c>
      <c r="Q23" s="591"/>
      <c r="W23" s="546"/>
    </row>
    <row r="24" spans="1:23" ht="37.5">
      <c r="A24" s="695">
        <v>7</v>
      </c>
      <c r="B24" s="704">
        <v>7000010872</v>
      </c>
      <c r="C24" s="704">
        <v>90</v>
      </c>
      <c r="D24" s="718" t="s">
        <v>571</v>
      </c>
      <c r="E24" s="704">
        <v>1000038387</v>
      </c>
      <c r="F24" s="704">
        <v>94051090</v>
      </c>
      <c r="G24" s="706"/>
      <c r="H24" s="704">
        <v>18</v>
      </c>
      <c r="I24" s="707"/>
      <c r="J24" s="802" t="s">
        <v>492</v>
      </c>
      <c r="K24" s="811" t="s">
        <v>295</v>
      </c>
      <c r="L24" s="812">
        <v>10</v>
      </c>
      <c r="M24" s="708"/>
      <c r="N24" s="697" t="str">
        <f t="shared" si="0"/>
        <v>INCLUDED</v>
      </c>
      <c r="O24" s="590">
        <f t="shared" si="1"/>
        <v>0</v>
      </c>
      <c r="P24" s="590">
        <f t="shared" si="2"/>
        <v>0</v>
      </c>
      <c r="Q24" s="591"/>
      <c r="W24" s="546"/>
    </row>
    <row r="25" spans="1:23" ht="37.5">
      <c r="A25" s="695">
        <v>8</v>
      </c>
      <c r="B25" s="704">
        <v>7000010872</v>
      </c>
      <c r="C25" s="704">
        <v>100</v>
      </c>
      <c r="D25" s="718" t="s">
        <v>571</v>
      </c>
      <c r="E25" s="704">
        <v>1000038325</v>
      </c>
      <c r="F25" s="704">
        <v>94059900</v>
      </c>
      <c r="G25" s="706"/>
      <c r="H25" s="704">
        <v>18</v>
      </c>
      <c r="I25" s="707"/>
      <c r="J25" s="802" t="s">
        <v>457</v>
      </c>
      <c r="K25" s="811" t="s">
        <v>295</v>
      </c>
      <c r="L25" s="812">
        <v>10</v>
      </c>
      <c r="M25" s="708"/>
      <c r="N25" s="697" t="str">
        <f t="shared" si="0"/>
        <v>INCLUDED</v>
      </c>
      <c r="O25" s="590">
        <f t="shared" si="1"/>
        <v>0</v>
      </c>
      <c r="P25" s="590">
        <f t="shared" si="2"/>
        <v>0</v>
      </c>
      <c r="Q25" s="591"/>
      <c r="W25" s="546"/>
    </row>
    <row r="26" spans="1:23" ht="37.5">
      <c r="A26" s="695">
        <v>9</v>
      </c>
      <c r="B26" s="704">
        <v>7000010872</v>
      </c>
      <c r="C26" s="704">
        <v>110</v>
      </c>
      <c r="D26" s="718" t="s">
        <v>571</v>
      </c>
      <c r="E26" s="704">
        <v>1000014547</v>
      </c>
      <c r="F26" s="704">
        <v>85371000</v>
      </c>
      <c r="G26" s="706"/>
      <c r="H26" s="704">
        <v>18</v>
      </c>
      <c r="I26" s="707"/>
      <c r="J26" s="802" t="s">
        <v>455</v>
      </c>
      <c r="K26" s="811" t="s">
        <v>295</v>
      </c>
      <c r="L26" s="812">
        <v>1</v>
      </c>
      <c r="M26" s="708"/>
      <c r="N26" s="697" t="str">
        <f t="shared" si="0"/>
        <v>INCLUDED</v>
      </c>
      <c r="O26" s="590">
        <f t="shared" si="1"/>
        <v>0</v>
      </c>
      <c r="P26" s="590">
        <f t="shared" si="2"/>
        <v>0</v>
      </c>
      <c r="Q26" s="591"/>
      <c r="W26" s="546"/>
    </row>
    <row r="27" spans="1:23" ht="37.5">
      <c r="A27" s="695">
        <v>10</v>
      </c>
      <c r="B27" s="704">
        <v>7000010872</v>
      </c>
      <c r="C27" s="704">
        <v>130</v>
      </c>
      <c r="D27" s="718" t="s">
        <v>572</v>
      </c>
      <c r="E27" s="704">
        <v>1000000443</v>
      </c>
      <c r="F27" s="704">
        <v>85446020</v>
      </c>
      <c r="G27" s="706"/>
      <c r="H27" s="704">
        <v>18</v>
      </c>
      <c r="I27" s="707"/>
      <c r="J27" s="802" t="s">
        <v>452</v>
      </c>
      <c r="K27" s="811" t="s">
        <v>453</v>
      </c>
      <c r="L27" s="812">
        <v>1</v>
      </c>
      <c r="M27" s="708"/>
      <c r="N27" s="697" t="str">
        <f t="shared" si="0"/>
        <v>INCLUDED</v>
      </c>
      <c r="O27" s="590">
        <f t="shared" si="1"/>
        <v>0</v>
      </c>
      <c r="P27" s="590">
        <f t="shared" si="2"/>
        <v>0</v>
      </c>
      <c r="Q27" s="591"/>
      <c r="W27" s="546"/>
    </row>
    <row r="28" spans="1:23" ht="37.5">
      <c r="A28" s="695">
        <v>11</v>
      </c>
      <c r="B28" s="704">
        <v>7000010872</v>
      </c>
      <c r="C28" s="704">
        <v>140</v>
      </c>
      <c r="D28" s="718" t="s">
        <v>572</v>
      </c>
      <c r="E28" s="704">
        <v>1000000442</v>
      </c>
      <c r="F28" s="704">
        <v>85446020</v>
      </c>
      <c r="G28" s="706"/>
      <c r="H28" s="704">
        <v>18</v>
      </c>
      <c r="I28" s="707"/>
      <c r="J28" s="802" t="s">
        <v>454</v>
      </c>
      <c r="K28" s="811" t="s">
        <v>453</v>
      </c>
      <c r="L28" s="812">
        <v>1</v>
      </c>
      <c r="M28" s="708"/>
      <c r="N28" s="697" t="str">
        <f t="shared" si="0"/>
        <v>INCLUDED</v>
      </c>
      <c r="O28" s="590">
        <f t="shared" si="1"/>
        <v>0</v>
      </c>
      <c r="P28" s="590">
        <f t="shared" si="2"/>
        <v>0</v>
      </c>
      <c r="Q28" s="591"/>
      <c r="W28" s="546"/>
    </row>
    <row r="29" spans="1:23" ht="37.5">
      <c r="A29" s="695">
        <v>12</v>
      </c>
      <c r="B29" s="704">
        <v>7000010872</v>
      </c>
      <c r="C29" s="704">
        <v>150</v>
      </c>
      <c r="D29" s="718" t="s">
        <v>572</v>
      </c>
      <c r="E29" s="704">
        <v>1000000444</v>
      </c>
      <c r="F29" s="704">
        <v>85446090</v>
      </c>
      <c r="G29" s="706"/>
      <c r="H29" s="704">
        <v>18</v>
      </c>
      <c r="I29" s="707"/>
      <c r="J29" s="802" t="s">
        <v>493</v>
      </c>
      <c r="K29" s="811" t="s">
        <v>453</v>
      </c>
      <c r="L29" s="812">
        <v>1</v>
      </c>
      <c r="M29" s="708"/>
      <c r="N29" s="697" t="str">
        <f t="shared" si="0"/>
        <v>INCLUDED</v>
      </c>
      <c r="O29" s="590">
        <f t="shared" si="1"/>
        <v>0</v>
      </c>
      <c r="P29" s="590">
        <f t="shared" si="2"/>
        <v>0</v>
      </c>
      <c r="Q29" s="591"/>
      <c r="W29" s="546"/>
    </row>
    <row r="30" spans="1:23" ht="75">
      <c r="A30" s="695">
        <v>13</v>
      </c>
      <c r="B30" s="704">
        <v>7000010872</v>
      </c>
      <c r="C30" s="704">
        <v>210</v>
      </c>
      <c r="D30" s="718" t="s">
        <v>573</v>
      </c>
      <c r="E30" s="704">
        <v>1000020130</v>
      </c>
      <c r="F30" s="704">
        <v>73082011</v>
      </c>
      <c r="G30" s="706"/>
      <c r="H30" s="704">
        <v>18</v>
      </c>
      <c r="I30" s="707"/>
      <c r="J30" s="802" t="s">
        <v>581</v>
      </c>
      <c r="K30" s="811" t="s">
        <v>295</v>
      </c>
      <c r="L30" s="812">
        <v>2</v>
      </c>
      <c r="M30" s="708"/>
      <c r="N30" s="697" t="str">
        <f t="shared" si="0"/>
        <v>INCLUDED</v>
      </c>
      <c r="O30" s="590">
        <f t="shared" si="1"/>
        <v>0</v>
      </c>
      <c r="P30" s="590">
        <f t="shared" si="2"/>
        <v>0</v>
      </c>
      <c r="Q30" s="591"/>
      <c r="W30" s="546"/>
    </row>
    <row r="31" spans="1:23" ht="75">
      <c r="A31" s="695">
        <v>14</v>
      </c>
      <c r="B31" s="704">
        <v>7000010872</v>
      </c>
      <c r="C31" s="704">
        <v>220</v>
      </c>
      <c r="D31" s="718" t="s">
        <v>573</v>
      </c>
      <c r="E31" s="704">
        <v>1000020121</v>
      </c>
      <c r="F31" s="704">
        <v>73082011</v>
      </c>
      <c r="G31" s="706"/>
      <c r="H31" s="704">
        <v>18</v>
      </c>
      <c r="I31" s="707"/>
      <c r="J31" s="802" t="s">
        <v>582</v>
      </c>
      <c r="K31" s="811" t="s">
        <v>295</v>
      </c>
      <c r="L31" s="812">
        <v>2</v>
      </c>
      <c r="M31" s="708"/>
      <c r="N31" s="697" t="str">
        <f t="shared" si="0"/>
        <v>INCLUDED</v>
      </c>
      <c r="O31" s="590">
        <f t="shared" si="1"/>
        <v>0</v>
      </c>
      <c r="P31" s="590">
        <f t="shared" si="2"/>
        <v>0</v>
      </c>
      <c r="Q31" s="591"/>
      <c r="W31" s="546"/>
    </row>
    <row r="32" spans="1:23">
      <c r="A32" s="695">
        <v>15</v>
      </c>
      <c r="B32" s="704">
        <v>7000010872</v>
      </c>
      <c r="C32" s="704">
        <v>230</v>
      </c>
      <c r="D32" s="718" t="s">
        <v>574</v>
      </c>
      <c r="E32" s="704">
        <v>1000032055</v>
      </c>
      <c r="F32" s="704">
        <v>72159090</v>
      </c>
      <c r="G32" s="706"/>
      <c r="H32" s="704">
        <v>18</v>
      </c>
      <c r="I32" s="707"/>
      <c r="J32" s="802" t="s">
        <v>583</v>
      </c>
      <c r="K32" s="811" t="s">
        <v>585</v>
      </c>
      <c r="L32" s="812">
        <v>0.5</v>
      </c>
      <c r="M32" s="708"/>
      <c r="N32" s="697" t="str">
        <f t="shared" si="0"/>
        <v>INCLUDED</v>
      </c>
      <c r="O32" s="590">
        <f t="shared" si="1"/>
        <v>0</v>
      </c>
      <c r="P32" s="590">
        <f t="shared" si="2"/>
        <v>0</v>
      </c>
      <c r="Q32" s="591"/>
      <c r="W32" s="546"/>
    </row>
    <row r="33" spans="1:23" ht="56.25">
      <c r="A33" s="695">
        <v>16</v>
      </c>
      <c r="B33" s="704">
        <v>7000010872</v>
      </c>
      <c r="C33" s="704">
        <v>250</v>
      </c>
      <c r="D33" s="718" t="s">
        <v>575</v>
      </c>
      <c r="E33" s="704">
        <v>1000012366</v>
      </c>
      <c r="F33" s="704">
        <v>73082011</v>
      </c>
      <c r="G33" s="706"/>
      <c r="H33" s="704">
        <v>18</v>
      </c>
      <c r="I33" s="707"/>
      <c r="J33" s="802" t="s">
        <v>458</v>
      </c>
      <c r="K33" s="811" t="s">
        <v>295</v>
      </c>
      <c r="L33" s="812">
        <v>216</v>
      </c>
      <c r="M33" s="708"/>
      <c r="N33" s="697" t="str">
        <f t="shared" si="0"/>
        <v>INCLUDED</v>
      </c>
      <c r="O33" s="590">
        <f t="shared" si="1"/>
        <v>0</v>
      </c>
      <c r="P33" s="590">
        <f t="shared" si="2"/>
        <v>0</v>
      </c>
      <c r="Q33" s="591"/>
      <c r="W33" s="546"/>
    </row>
    <row r="34" spans="1:23" ht="56.25">
      <c r="A34" s="695">
        <v>17</v>
      </c>
      <c r="B34" s="704">
        <v>7000010872</v>
      </c>
      <c r="C34" s="704">
        <v>260</v>
      </c>
      <c r="D34" s="718" t="s">
        <v>575</v>
      </c>
      <c r="E34" s="704">
        <v>1000012369</v>
      </c>
      <c r="F34" s="704">
        <v>73082011</v>
      </c>
      <c r="G34" s="706"/>
      <c r="H34" s="704">
        <v>18</v>
      </c>
      <c r="I34" s="707"/>
      <c r="J34" s="802" t="s">
        <v>584</v>
      </c>
      <c r="K34" s="811" t="s">
        <v>295</v>
      </c>
      <c r="L34" s="812">
        <v>32</v>
      </c>
      <c r="M34" s="708"/>
      <c r="N34" s="697" t="str">
        <f t="shared" si="0"/>
        <v>INCLUDED</v>
      </c>
      <c r="O34" s="590">
        <f t="shared" si="1"/>
        <v>0</v>
      </c>
      <c r="P34" s="590">
        <f t="shared" si="2"/>
        <v>0</v>
      </c>
      <c r="Q34" s="591"/>
      <c r="W34" s="546"/>
    </row>
    <row r="35" spans="1:23" ht="19.149999999999999" customHeight="1">
      <c r="A35" s="712" t="s">
        <v>76</v>
      </c>
      <c r="B35" s="713" t="s">
        <v>660</v>
      </c>
      <c r="C35" s="710"/>
      <c r="D35" s="719"/>
      <c r="E35" s="710"/>
      <c r="F35" s="710"/>
      <c r="G35" s="710"/>
      <c r="H35" s="710"/>
      <c r="I35" s="710"/>
      <c r="J35" s="803"/>
      <c r="K35" s="803"/>
      <c r="L35" s="803"/>
      <c r="M35" s="710"/>
      <c r="N35" s="710"/>
      <c r="O35" s="590">
        <f t="shared" si="1"/>
        <v>0</v>
      </c>
      <c r="P35" s="590">
        <f t="shared" si="2"/>
        <v>0</v>
      </c>
      <c r="Q35" s="591"/>
      <c r="W35" s="546"/>
    </row>
    <row r="36" spans="1:23" ht="56.25">
      <c r="A36" s="695">
        <v>18</v>
      </c>
      <c r="B36" s="704">
        <v>7000010873</v>
      </c>
      <c r="C36" s="704">
        <v>80</v>
      </c>
      <c r="D36" s="718" t="s">
        <v>506</v>
      </c>
      <c r="E36" s="704">
        <v>1000033344</v>
      </c>
      <c r="F36" s="704">
        <v>85045090</v>
      </c>
      <c r="G36" s="706"/>
      <c r="H36" s="704">
        <v>28</v>
      </c>
      <c r="I36" s="707"/>
      <c r="J36" s="829" t="s">
        <v>515</v>
      </c>
      <c r="K36" s="811" t="s">
        <v>295</v>
      </c>
      <c r="L36" s="812">
        <v>6</v>
      </c>
      <c r="M36" s="708"/>
      <c r="N36" s="697" t="str">
        <f t="shared" si="0"/>
        <v>INCLUDED</v>
      </c>
      <c r="O36" s="590">
        <f t="shared" si="1"/>
        <v>0</v>
      </c>
      <c r="P36" s="590">
        <f t="shared" si="2"/>
        <v>0</v>
      </c>
      <c r="Q36" s="591"/>
      <c r="W36" s="546"/>
    </row>
    <row r="37" spans="1:23">
      <c r="A37" s="695">
        <f>A36+1</f>
        <v>19</v>
      </c>
      <c r="B37" s="704">
        <v>7000010873</v>
      </c>
      <c r="C37" s="704">
        <v>10</v>
      </c>
      <c r="D37" s="718" t="s">
        <v>506</v>
      </c>
      <c r="E37" s="704">
        <v>1000020419</v>
      </c>
      <c r="F37" s="704">
        <v>85354010</v>
      </c>
      <c r="G37" s="706"/>
      <c r="H37" s="704">
        <v>18</v>
      </c>
      <c r="I37" s="707"/>
      <c r="J37" s="802" t="s">
        <v>450</v>
      </c>
      <c r="K37" s="811" t="s">
        <v>295</v>
      </c>
      <c r="L37" s="812">
        <v>12</v>
      </c>
      <c r="M37" s="708"/>
      <c r="N37" s="697" t="str">
        <f t="shared" si="0"/>
        <v>INCLUDED</v>
      </c>
      <c r="O37" s="590">
        <f t="shared" si="1"/>
        <v>0</v>
      </c>
      <c r="P37" s="590">
        <f t="shared" si="2"/>
        <v>0</v>
      </c>
      <c r="Q37" s="591"/>
      <c r="W37" s="546"/>
    </row>
    <row r="38" spans="1:23" ht="37.5">
      <c r="A38" s="695">
        <f t="shared" ref="A38:A95" si="3">A37+1</f>
        <v>20</v>
      </c>
      <c r="B38" s="704">
        <v>7000010873</v>
      </c>
      <c r="C38" s="704">
        <v>20</v>
      </c>
      <c r="D38" s="718" t="s">
        <v>506</v>
      </c>
      <c r="E38" s="704">
        <v>1000004483</v>
      </c>
      <c r="F38" s="704">
        <v>85353090</v>
      </c>
      <c r="G38" s="706"/>
      <c r="H38" s="704">
        <v>18</v>
      </c>
      <c r="I38" s="707"/>
      <c r="J38" s="802" t="s">
        <v>495</v>
      </c>
      <c r="K38" s="811" t="s">
        <v>295</v>
      </c>
      <c r="L38" s="812">
        <v>7</v>
      </c>
      <c r="M38" s="708"/>
      <c r="N38" s="697" t="str">
        <f t="shared" si="0"/>
        <v>INCLUDED</v>
      </c>
      <c r="O38" s="590">
        <f t="shared" si="1"/>
        <v>0</v>
      </c>
      <c r="P38" s="590">
        <f t="shared" si="2"/>
        <v>0</v>
      </c>
      <c r="Q38" s="591"/>
      <c r="W38" s="546"/>
    </row>
    <row r="39" spans="1:23" ht="37.5">
      <c r="A39" s="695">
        <f t="shared" si="3"/>
        <v>21</v>
      </c>
      <c r="B39" s="704">
        <v>7000010873</v>
      </c>
      <c r="C39" s="704">
        <v>30</v>
      </c>
      <c r="D39" s="718" t="s">
        <v>506</v>
      </c>
      <c r="E39" s="704">
        <v>1000004461</v>
      </c>
      <c r="F39" s="704">
        <v>85359090</v>
      </c>
      <c r="G39" s="706"/>
      <c r="H39" s="704">
        <v>18</v>
      </c>
      <c r="I39" s="707"/>
      <c r="J39" s="802" t="s">
        <v>496</v>
      </c>
      <c r="K39" s="811" t="s">
        <v>295</v>
      </c>
      <c r="L39" s="812">
        <v>15</v>
      </c>
      <c r="M39" s="708"/>
      <c r="N39" s="697" t="str">
        <f t="shared" si="0"/>
        <v>INCLUDED</v>
      </c>
      <c r="O39" s="590">
        <f t="shared" si="1"/>
        <v>0</v>
      </c>
      <c r="P39" s="590">
        <f t="shared" si="2"/>
        <v>0</v>
      </c>
      <c r="Q39" s="591"/>
      <c r="W39" s="546"/>
    </row>
    <row r="40" spans="1:23" ht="37.5">
      <c r="A40" s="695">
        <f t="shared" si="3"/>
        <v>22</v>
      </c>
      <c r="B40" s="704">
        <v>7000010873</v>
      </c>
      <c r="C40" s="704">
        <v>40</v>
      </c>
      <c r="D40" s="718" t="s">
        <v>506</v>
      </c>
      <c r="E40" s="704">
        <v>1000004535</v>
      </c>
      <c r="F40" s="704">
        <v>85359090</v>
      </c>
      <c r="G40" s="706"/>
      <c r="H40" s="704">
        <v>18</v>
      </c>
      <c r="I40" s="707"/>
      <c r="J40" s="802" t="s">
        <v>522</v>
      </c>
      <c r="K40" s="811" t="s">
        <v>295</v>
      </c>
      <c r="L40" s="812">
        <v>6</v>
      </c>
      <c r="M40" s="708"/>
      <c r="N40" s="697" t="str">
        <f t="shared" si="0"/>
        <v>INCLUDED</v>
      </c>
      <c r="O40" s="590">
        <f t="shared" si="1"/>
        <v>0</v>
      </c>
      <c r="P40" s="590">
        <f t="shared" si="2"/>
        <v>0</v>
      </c>
      <c r="Q40" s="591"/>
      <c r="W40" s="546"/>
    </row>
    <row r="41" spans="1:23" ht="56.25">
      <c r="A41" s="695">
        <f t="shared" si="3"/>
        <v>23</v>
      </c>
      <c r="B41" s="704">
        <v>7000010873</v>
      </c>
      <c r="C41" s="704">
        <v>50</v>
      </c>
      <c r="D41" s="718" t="s">
        <v>506</v>
      </c>
      <c r="E41" s="704">
        <v>1000031202</v>
      </c>
      <c r="F41" s="704">
        <v>85352913</v>
      </c>
      <c r="G41" s="706"/>
      <c r="H41" s="704">
        <v>18</v>
      </c>
      <c r="I41" s="707"/>
      <c r="J41" s="802" t="s">
        <v>589</v>
      </c>
      <c r="K41" s="811" t="s">
        <v>295</v>
      </c>
      <c r="L41" s="812">
        <v>5</v>
      </c>
      <c r="M41" s="708"/>
      <c r="N41" s="697" t="str">
        <f t="shared" si="0"/>
        <v>INCLUDED</v>
      </c>
      <c r="O41" s="590">
        <f t="shared" ref="O41:O103" si="4">IF(M41="",0,IF(I41="",M41*H41/100,I41*M41))</f>
        <v>0</v>
      </c>
      <c r="P41" s="590">
        <f t="shared" si="2"/>
        <v>0</v>
      </c>
      <c r="Q41" s="591"/>
      <c r="W41" s="546"/>
    </row>
    <row r="42" spans="1:23" ht="37.5">
      <c r="A42" s="695">
        <f t="shared" si="3"/>
        <v>24</v>
      </c>
      <c r="B42" s="704">
        <v>7000010873</v>
      </c>
      <c r="C42" s="704">
        <v>60</v>
      </c>
      <c r="D42" s="718" t="s">
        <v>506</v>
      </c>
      <c r="E42" s="704">
        <v>1000004517</v>
      </c>
      <c r="F42" s="704">
        <v>85353090</v>
      </c>
      <c r="G42" s="706"/>
      <c r="H42" s="704">
        <v>18</v>
      </c>
      <c r="I42" s="707"/>
      <c r="J42" s="802" t="s">
        <v>590</v>
      </c>
      <c r="K42" s="811" t="s">
        <v>295</v>
      </c>
      <c r="L42" s="812">
        <v>2</v>
      </c>
      <c r="M42" s="708"/>
      <c r="N42" s="697" t="str">
        <f t="shared" si="0"/>
        <v>INCLUDED</v>
      </c>
      <c r="O42" s="590">
        <f t="shared" si="4"/>
        <v>0</v>
      </c>
      <c r="P42" s="590">
        <f t="shared" si="2"/>
        <v>0</v>
      </c>
      <c r="Q42" s="591"/>
      <c r="W42" s="546"/>
    </row>
    <row r="43" spans="1:23" ht="37.5">
      <c r="A43" s="695">
        <f t="shared" si="3"/>
        <v>25</v>
      </c>
      <c r="B43" s="704">
        <v>7000010873</v>
      </c>
      <c r="C43" s="704">
        <v>70</v>
      </c>
      <c r="D43" s="718" t="s">
        <v>506</v>
      </c>
      <c r="E43" s="704">
        <v>1000004401</v>
      </c>
      <c r="F43" s="704">
        <v>85462040</v>
      </c>
      <c r="G43" s="706"/>
      <c r="H43" s="704">
        <v>18</v>
      </c>
      <c r="I43" s="707"/>
      <c r="J43" s="802" t="s">
        <v>449</v>
      </c>
      <c r="K43" s="811" t="s">
        <v>295</v>
      </c>
      <c r="L43" s="812">
        <v>10</v>
      </c>
      <c r="M43" s="708"/>
      <c r="N43" s="697" t="str">
        <f t="shared" si="0"/>
        <v>INCLUDED</v>
      </c>
      <c r="O43" s="590">
        <f t="shared" si="4"/>
        <v>0</v>
      </c>
      <c r="P43" s="590">
        <f t="shared" si="2"/>
        <v>0</v>
      </c>
      <c r="Q43" s="591"/>
      <c r="W43" s="546"/>
    </row>
    <row r="44" spans="1:23" ht="37.5">
      <c r="A44" s="695">
        <f t="shared" si="3"/>
        <v>26</v>
      </c>
      <c r="B44" s="704">
        <v>7000010873</v>
      </c>
      <c r="C44" s="704">
        <v>90</v>
      </c>
      <c r="D44" s="718" t="s">
        <v>506</v>
      </c>
      <c r="E44" s="704">
        <v>1000004484</v>
      </c>
      <c r="F44" s="704">
        <v>85353090</v>
      </c>
      <c r="G44" s="706"/>
      <c r="H44" s="704">
        <v>18</v>
      </c>
      <c r="I44" s="707"/>
      <c r="J44" s="802" t="s">
        <v>591</v>
      </c>
      <c r="K44" s="811" t="s">
        <v>295</v>
      </c>
      <c r="L44" s="812">
        <v>3</v>
      </c>
      <c r="M44" s="708"/>
      <c r="N44" s="697" t="str">
        <f t="shared" si="0"/>
        <v>INCLUDED</v>
      </c>
      <c r="O44" s="590">
        <f t="shared" si="4"/>
        <v>0</v>
      </c>
      <c r="P44" s="590">
        <f t="shared" si="2"/>
        <v>0</v>
      </c>
      <c r="Q44" s="591"/>
      <c r="W44" s="546"/>
    </row>
    <row r="45" spans="1:23">
      <c r="A45" s="695">
        <f t="shared" si="3"/>
        <v>27</v>
      </c>
      <c r="B45" s="704">
        <v>7000010873</v>
      </c>
      <c r="C45" s="704">
        <v>100</v>
      </c>
      <c r="D45" s="718" t="s">
        <v>507</v>
      </c>
      <c r="E45" s="704">
        <v>1000025436</v>
      </c>
      <c r="F45" s="704">
        <v>90271000</v>
      </c>
      <c r="G45" s="706"/>
      <c r="H45" s="704">
        <v>18</v>
      </c>
      <c r="I45" s="707"/>
      <c r="J45" s="802" t="s">
        <v>497</v>
      </c>
      <c r="K45" s="811" t="s">
        <v>295</v>
      </c>
      <c r="L45" s="812">
        <v>1</v>
      </c>
      <c r="M45" s="708"/>
      <c r="N45" s="697" t="str">
        <f t="shared" si="0"/>
        <v>INCLUDED</v>
      </c>
      <c r="O45" s="590">
        <f t="shared" si="4"/>
        <v>0</v>
      </c>
      <c r="P45" s="590">
        <f t="shared" si="2"/>
        <v>0</v>
      </c>
      <c r="Q45" s="591"/>
      <c r="W45" s="546"/>
    </row>
    <row r="46" spans="1:23">
      <c r="A46" s="695">
        <f t="shared" si="3"/>
        <v>28</v>
      </c>
      <c r="B46" s="704">
        <v>7000010873</v>
      </c>
      <c r="C46" s="704">
        <v>110</v>
      </c>
      <c r="D46" s="718" t="s">
        <v>507</v>
      </c>
      <c r="E46" s="704">
        <v>1000025440</v>
      </c>
      <c r="F46" s="704">
        <v>85389000</v>
      </c>
      <c r="G46" s="706"/>
      <c r="H46" s="704">
        <v>18</v>
      </c>
      <c r="I46" s="707"/>
      <c r="J46" s="802" t="s">
        <v>503</v>
      </c>
      <c r="K46" s="811" t="s">
        <v>296</v>
      </c>
      <c r="L46" s="812">
        <v>1</v>
      </c>
      <c r="M46" s="708"/>
      <c r="N46" s="697" t="str">
        <f t="shared" si="0"/>
        <v>INCLUDED</v>
      </c>
      <c r="O46" s="590">
        <f t="shared" si="4"/>
        <v>0</v>
      </c>
      <c r="P46" s="590">
        <f t="shared" si="2"/>
        <v>0</v>
      </c>
      <c r="Q46" s="591"/>
      <c r="W46" s="546"/>
    </row>
    <row r="47" spans="1:23" ht="37.5">
      <c r="A47" s="695">
        <f t="shared" si="3"/>
        <v>29</v>
      </c>
      <c r="B47" s="704">
        <v>7000010873</v>
      </c>
      <c r="C47" s="704">
        <v>120</v>
      </c>
      <c r="D47" s="718" t="s">
        <v>507</v>
      </c>
      <c r="E47" s="704">
        <v>1000029506</v>
      </c>
      <c r="F47" s="704">
        <v>85389000</v>
      </c>
      <c r="G47" s="706"/>
      <c r="H47" s="704">
        <v>18</v>
      </c>
      <c r="I47" s="707"/>
      <c r="J47" s="802" t="s">
        <v>524</v>
      </c>
      <c r="K47" s="811" t="s">
        <v>295</v>
      </c>
      <c r="L47" s="812">
        <v>27</v>
      </c>
      <c r="M47" s="708"/>
      <c r="N47" s="697" t="str">
        <f t="shared" si="0"/>
        <v>INCLUDED</v>
      </c>
      <c r="O47" s="590">
        <f t="shared" si="4"/>
        <v>0</v>
      </c>
      <c r="P47" s="590">
        <f t="shared" si="2"/>
        <v>0</v>
      </c>
      <c r="Q47" s="591"/>
      <c r="W47" s="546"/>
    </row>
    <row r="48" spans="1:23">
      <c r="A48" s="695">
        <f t="shared" si="3"/>
        <v>30</v>
      </c>
      <c r="B48" s="704">
        <v>7000010873</v>
      </c>
      <c r="C48" s="704">
        <v>160</v>
      </c>
      <c r="D48" s="718" t="s">
        <v>507</v>
      </c>
      <c r="E48" s="704">
        <v>1000032798</v>
      </c>
      <c r="F48" s="704">
        <v>85389000</v>
      </c>
      <c r="G48" s="706"/>
      <c r="H48" s="704">
        <v>18</v>
      </c>
      <c r="I48" s="707"/>
      <c r="J48" s="802" t="s">
        <v>592</v>
      </c>
      <c r="K48" s="811" t="s">
        <v>296</v>
      </c>
      <c r="L48" s="812">
        <v>12</v>
      </c>
      <c r="M48" s="708"/>
      <c r="N48" s="697" t="str">
        <f t="shared" si="0"/>
        <v>INCLUDED</v>
      </c>
      <c r="O48" s="590">
        <f t="shared" si="4"/>
        <v>0</v>
      </c>
      <c r="P48" s="590">
        <f t="shared" si="2"/>
        <v>0</v>
      </c>
      <c r="Q48" s="591"/>
      <c r="W48" s="546"/>
    </row>
    <row r="49" spans="1:23">
      <c r="A49" s="695">
        <f t="shared" si="3"/>
        <v>31</v>
      </c>
      <c r="B49" s="704">
        <v>7000010873</v>
      </c>
      <c r="C49" s="704">
        <v>130</v>
      </c>
      <c r="D49" s="718" t="s">
        <v>507</v>
      </c>
      <c r="E49" s="704">
        <v>1000032132</v>
      </c>
      <c r="F49" s="704">
        <v>85389000</v>
      </c>
      <c r="G49" s="706"/>
      <c r="H49" s="704">
        <v>18</v>
      </c>
      <c r="I49" s="707"/>
      <c r="J49" s="802" t="s">
        <v>498</v>
      </c>
      <c r="K49" s="811" t="s">
        <v>295</v>
      </c>
      <c r="L49" s="812">
        <v>1</v>
      </c>
      <c r="M49" s="708"/>
      <c r="N49" s="697" t="str">
        <f t="shared" si="0"/>
        <v>INCLUDED</v>
      </c>
      <c r="O49" s="590">
        <f t="shared" si="4"/>
        <v>0</v>
      </c>
      <c r="P49" s="590">
        <f t="shared" si="2"/>
        <v>0</v>
      </c>
      <c r="Q49" s="591"/>
      <c r="W49" s="546"/>
    </row>
    <row r="50" spans="1:23" ht="75">
      <c r="A50" s="695">
        <f t="shared" si="3"/>
        <v>32</v>
      </c>
      <c r="B50" s="704">
        <v>7000010873</v>
      </c>
      <c r="C50" s="704">
        <v>140</v>
      </c>
      <c r="D50" s="718" t="s">
        <v>507</v>
      </c>
      <c r="E50" s="704">
        <v>1000046626</v>
      </c>
      <c r="F50" s="704">
        <v>85359030</v>
      </c>
      <c r="G50" s="706"/>
      <c r="H50" s="704">
        <v>18</v>
      </c>
      <c r="I50" s="707"/>
      <c r="J50" s="802" t="s">
        <v>525</v>
      </c>
      <c r="K50" s="811" t="s">
        <v>296</v>
      </c>
      <c r="L50" s="812">
        <v>3</v>
      </c>
      <c r="M50" s="708"/>
      <c r="N50" s="697" t="str">
        <f t="shared" si="0"/>
        <v>INCLUDED</v>
      </c>
      <c r="O50" s="590">
        <f t="shared" si="4"/>
        <v>0</v>
      </c>
      <c r="P50" s="590">
        <f t="shared" si="2"/>
        <v>0</v>
      </c>
      <c r="Q50" s="591"/>
      <c r="W50" s="546"/>
    </row>
    <row r="51" spans="1:23" ht="56.25">
      <c r="A51" s="695">
        <f t="shared" si="3"/>
        <v>33</v>
      </c>
      <c r="B51" s="704">
        <v>7000010873</v>
      </c>
      <c r="C51" s="704">
        <v>150</v>
      </c>
      <c r="D51" s="718" t="s">
        <v>507</v>
      </c>
      <c r="E51" s="704">
        <v>1000046625</v>
      </c>
      <c r="F51" s="704">
        <v>85359030</v>
      </c>
      <c r="G51" s="706"/>
      <c r="H51" s="704">
        <v>18</v>
      </c>
      <c r="I51" s="707"/>
      <c r="J51" s="802" t="s">
        <v>527</v>
      </c>
      <c r="K51" s="811" t="s">
        <v>296</v>
      </c>
      <c r="L51" s="812">
        <v>2</v>
      </c>
      <c r="M51" s="708"/>
      <c r="N51" s="697" t="str">
        <f t="shared" si="0"/>
        <v>INCLUDED</v>
      </c>
      <c r="O51" s="590">
        <f t="shared" si="4"/>
        <v>0</v>
      </c>
      <c r="P51" s="590">
        <f t="shared" si="2"/>
        <v>0</v>
      </c>
      <c r="Q51" s="591"/>
      <c r="W51" s="546"/>
    </row>
    <row r="52" spans="1:23" ht="75">
      <c r="A52" s="695">
        <f t="shared" si="3"/>
        <v>34</v>
      </c>
      <c r="B52" s="704">
        <v>7000010873</v>
      </c>
      <c r="C52" s="704">
        <v>190</v>
      </c>
      <c r="D52" s="718" t="s">
        <v>507</v>
      </c>
      <c r="E52" s="704">
        <v>1000049072</v>
      </c>
      <c r="F52" s="704">
        <v>85359030</v>
      </c>
      <c r="G52" s="706"/>
      <c r="H52" s="704">
        <v>18</v>
      </c>
      <c r="I52" s="707"/>
      <c r="J52" s="802" t="s">
        <v>593</v>
      </c>
      <c r="K52" s="811" t="s">
        <v>296</v>
      </c>
      <c r="L52" s="812">
        <v>12</v>
      </c>
      <c r="M52" s="708"/>
      <c r="N52" s="697" t="str">
        <f t="shared" si="0"/>
        <v>INCLUDED</v>
      </c>
      <c r="O52" s="590">
        <f t="shared" si="4"/>
        <v>0</v>
      </c>
      <c r="P52" s="590">
        <f t="shared" si="2"/>
        <v>0</v>
      </c>
      <c r="Q52" s="591"/>
      <c r="W52" s="546"/>
    </row>
    <row r="53" spans="1:23" ht="56.25">
      <c r="A53" s="695">
        <f t="shared" si="3"/>
        <v>35</v>
      </c>
      <c r="B53" s="704">
        <v>7000010873</v>
      </c>
      <c r="C53" s="704">
        <v>170</v>
      </c>
      <c r="D53" s="718" t="s">
        <v>507</v>
      </c>
      <c r="E53" s="704">
        <v>1000004286</v>
      </c>
      <c r="F53" s="704">
        <v>85389000</v>
      </c>
      <c r="G53" s="706"/>
      <c r="H53" s="704">
        <v>18</v>
      </c>
      <c r="I53" s="707"/>
      <c r="J53" s="802" t="s">
        <v>523</v>
      </c>
      <c r="K53" s="811" t="s">
        <v>477</v>
      </c>
      <c r="L53" s="812">
        <v>1600</v>
      </c>
      <c r="M53" s="708"/>
      <c r="N53" s="697" t="str">
        <f t="shared" si="0"/>
        <v>INCLUDED</v>
      </c>
      <c r="O53" s="590">
        <f t="shared" si="4"/>
        <v>0</v>
      </c>
      <c r="P53" s="590">
        <f t="shared" si="2"/>
        <v>0</v>
      </c>
      <c r="Q53" s="591"/>
      <c r="W53" s="546"/>
    </row>
    <row r="54" spans="1:23" ht="56.25">
      <c r="A54" s="695">
        <f t="shared" si="3"/>
        <v>36</v>
      </c>
      <c r="B54" s="704">
        <v>7000010873</v>
      </c>
      <c r="C54" s="704">
        <v>180</v>
      </c>
      <c r="D54" s="718" t="s">
        <v>507</v>
      </c>
      <c r="E54" s="704">
        <v>1000004294</v>
      </c>
      <c r="F54" s="704">
        <v>85389000</v>
      </c>
      <c r="G54" s="706"/>
      <c r="H54" s="704">
        <v>18</v>
      </c>
      <c r="I54" s="707"/>
      <c r="J54" s="802" t="s">
        <v>594</v>
      </c>
      <c r="K54" s="811" t="s">
        <v>477</v>
      </c>
      <c r="L54" s="812">
        <v>650</v>
      </c>
      <c r="M54" s="708"/>
      <c r="N54" s="697" t="str">
        <f t="shared" si="0"/>
        <v>INCLUDED</v>
      </c>
      <c r="O54" s="590">
        <f t="shared" si="4"/>
        <v>0</v>
      </c>
      <c r="P54" s="590">
        <f t="shared" si="2"/>
        <v>0</v>
      </c>
      <c r="Q54" s="591"/>
      <c r="W54" s="546"/>
    </row>
    <row r="55" spans="1:23">
      <c r="A55" s="695">
        <f t="shared" si="3"/>
        <v>37</v>
      </c>
      <c r="B55" s="704">
        <v>7000010873</v>
      </c>
      <c r="C55" s="704">
        <v>200</v>
      </c>
      <c r="D55" s="718" t="s">
        <v>508</v>
      </c>
      <c r="E55" s="704">
        <v>1000003407</v>
      </c>
      <c r="F55" s="704">
        <v>85371000</v>
      </c>
      <c r="G55" s="706"/>
      <c r="H55" s="704">
        <v>18</v>
      </c>
      <c r="I55" s="707"/>
      <c r="J55" s="802" t="s">
        <v>476</v>
      </c>
      <c r="K55" s="811" t="s">
        <v>295</v>
      </c>
      <c r="L55" s="812">
        <v>2</v>
      </c>
      <c r="M55" s="708"/>
      <c r="N55" s="697" t="str">
        <f t="shared" si="0"/>
        <v>INCLUDED</v>
      </c>
      <c r="O55" s="590">
        <f t="shared" si="4"/>
        <v>0</v>
      </c>
      <c r="P55" s="590">
        <f t="shared" si="2"/>
        <v>0</v>
      </c>
      <c r="Q55" s="591"/>
      <c r="W55" s="546"/>
    </row>
    <row r="56" spans="1:23" ht="56.25">
      <c r="A56" s="695">
        <f t="shared" si="3"/>
        <v>38</v>
      </c>
      <c r="B56" s="704">
        <v>7000010873</v>
      </c>
      <c r="C56" s="704">
        <v>210</v>
      </c>
      <c r="D56" s="718" t="s">
        <v>508</v>
      </c>
      <c r="E56" s="704">
        <v>1000002146</v>
      </c>
      <c r="F56" s="704">
        <v>85371000</v>
      </c>
      <c r="G56" s="706"/>
      <c r="H56" s="704">
        <v>18</v>
      </c>
      <c r="I56" s="707"/>
      <c r="J56" s="802" t="s">
        <v>491</v>
      </c>
      <c r="K56" s="811" t="s">
        <v>296</v>
      </c>
      <c r="L56" s="812">
        <v>1</v>
      </c>
      <c r="M56" s="708"/>
      <c r="N56" s="697" t="str">
        <f t="shared" si="0"/>
        <v>INCLUDED</v>
      </c>
      <c r="O56" s="590">
        <f t="shared" si="4"/>
        <v>0</v>
      </c>
      <c r="P56" s="590">
        <f t="shared" si="2"/>
        <v>0</v>
      </c>
      <c r="Q56" s="591"/>
      <c r="W56" s="546"/>
    </row>
    <row r="57" spans="1:23" ht="37.5">
      <c r="A57" s="695">
        <f t="shared" si="3"/>
        <v>39</v>
      </c>
      <c r="B57" s="704">
        <v>7000010873</v>
      </c>
      <c r="C57" s="704">
        <v>220</v>
      </c>
      <c r="D57" s="718" t="s">
        <v>508</v>
      </c>
      <c r="E57" s="704">
        <v>1000002163</v>
      </c>
      <c r="F57" s="704">
        <v>85371000</v>
      </c>
      <c r="G57" s="706"/>
      <c r="H57" s="704">
        <v>18</v>
      </c>
      <c r="I57" s="707"/>
      <c r="J57" s="802" t="s">
        <v>494</v>
      </c>
      <c r="K57" s="811" t="s">
        <v>295</v>
      </c>
      <c r="L57" s="812">
        <v>5</v>
      </c>
      <c r="M57" s="708"/>
      <c r="N57" s="697" t="str">
        <f t="shared" si="0"/>
        <v>INCLUDED</v>
      </c>
      <c r="O57" s="590">
        <f t="shared" si="4"/>
        <v>0</v>
      </c>
      <c r="P57" s="590">
        <f t="shared" si="2"/>
        <v>0</v>
      </c>
      <c r="Q57" s="591"/>
      <c r="W57" s="546"/>
    </row>
    <row r="58" spans="1:23" ht="37.5">
      <c r="A58" s="695">
        <f t="shared" si="3"/>
        <v>40</v>
      </c>
      <c r="B58" s="704">
        <v>7000010873</v>
      </c>
      <c r="C58" s="704">
        <v>230</v>
      </c>
      <c r="D58" s="718" t="s">
        <v>508</v>
      </c>
      <c r="E58" s="704">
        <v>1000003409</v>
      </c>
      <c r="F58" s="704">
        <v>85371000</v>
      </c>
      <c r="G58" s="706"/>
      <c r="H58" s="704">
        <v>18</v>
      </c>
      <c r="I58" s="707"/>
      <c r="J58" s="802" t="s">
        <v>595</v>
      </c>
      <c r="K58" s="811" t="s">
        <v>295</v>
      </c>
      <c r="L58" s="812">
        <v>4</v>
      </c>
      <c r="M58" s="708"/>
      <c r="N58" s="697" t="str">
        <f t="shared" si="0"/>
        <v>INCLUDED</v>
      </c>
      <c r="O58" s="590">
        <f t="shared" si="4"/>
        <v>0</v>
      </c>
      <c r="P58" s="590">
        <f t="shared" si="2"/>
        <v>0</v>
      </c>
      <c r="Q58" s="591"/>
      <c r="W58" s="546"/>
    </row>
    <row r="59" spans="1:23" ht="37.5">
      <c r="A59" s="695">
        <f t="shared" si="3"/>
        <v>41</v>
      </c>
      <c r="B59" s="704">
        <v>7000010873</v>
      </c>
      <c r="C59" s="704">
        <v>240</v>
      </c>
      <c r="D59" s="718" t="s">
        <v>508</v>
      </c>
      <c r="E59" s="704">
        <v>1000003411</v>
      </c>
      <c r="F59" s="704">
        <v>85371000</v>
      </c>
      <c r="G59" s="706"/>
      <c r="H59" s="704">
        <v>18</v>
      </c>
      <c r="I59" s="707"/>
      <c r="J59" s="802" t="s">
        <v>596</v>
      </c>
      <c r="K59" s="811" t="s">
        <v>295</v>
      </c>
      <c r="L59" s="812">
        <v>1</v>
      </c>
      <c r="M59" s="708"/>
      <c r="N59" s="697" t="str">
        <f t="shared" si="0"/>
        <v>INCLUDED</v>
      </c>
      <c r="O59" s="590">
        <f t="shared" si="4"/>
        <v>0</v>
      </c>
      <c r="P59" s="590">
        <f t="shared" si="2"/>
        <v>0</v>
      </c>
      <c r="Q59" s="591"/>
      <c r="W59" s="546"/>
    </row>
    <row r="60" spans="1:23" ht="131.25">
      <c r="A60" s="695">
        <f t="shared" si="3"/>
        <v>42</v>
      </c>
      <c r="B60" s="704">
        <v>7000010873</v>
      </c>
      <c r="C60" s="704">
        <v>250</v>
      </c>
      <c r="D60" s="718" t="s">
        <v>473</v>
      </c>
      <c r="E60" s="704">
        <v>1000033477</v>
      </c>
      <c r="F60" s="704">
        <v>73079210</v>
      </c>
      <c r="G60" s="706"/>
      <c r="H60" s="704">
        <v>18</v>
      </c>
      <c r="I60" s="707"/>
      <c r="J60" s="802" t="s">
        <v>516</v>
      </c>
      <c r="K60" s="811" t="s">
        <v>296</v>
      </c>
      <c r="L60" s="812">
        <v>2</v>
      </c>
      <c r="M60" s="708"/>
      <c r="N60" s="697" t="str">
        <f t="shared" si="0"/>
        <v>INCLUDED</v>
      </c>
      <c r="O60" s="590">
        <f t="shared" si="4"/>
        <v>0</v>
      </c>
      <c r="P60" s="590">
        <f t="shared" si="2"/>
        <v>0</v>
      </c>
      <c r="Q60" s="591"/>
      <c r="W60" s="546"/>
    </row>
    <row r="61" spans="1:23" ht="37.5">
      <c r="A61" s="695">
        <f t="shared" si="3"/>
        <v>43</v>
      </c>
      <c r="B61" s="704">
        <v>7000010873</v>
      </c>
      <c r="C61" s="704">
        <v>260</v>
      </c>
      <c r="D61" s="718" t="s">
        <v>473</v>
      </c>
      <c r="E61" s="704">
        <v>1000011319</v>
      </c>
      <c r="F61" s="704">
        <v>72169990</v>
      </c>
      <c r="G61" s="706"/>
      <c r="H61" s="704">
        <v>18</v>
      </c>
      <c r="I61" s="707"/>
      <c r="J61" s="802" t="s">
        <v>597</v>
      </c>
      <c r="K61" s="811" t="s">
        <v>296</v>
      </c>
      <c r="L61" s="812">
        <v>1</v>
      </c>
      <c r="M61" s="708"/>
      <c r="N61" s="697" t="str">
        <f t="shared" si="0"/>
        <v>INCLUDED</v>
      </c>
      <c r="O61" s="590">
        <f t="shared" si="4"/>
        <v>0</v>
      </c>
      <c r="P61" s="590">
        <f t="shared" si="2"/>
        <v>0</v>
      </c>
      <c r="Q61" s="591"/>
      <c r="W61" s="546"/>
    </row>
    <row r="62" spans="1:23">
      <c r="A62" s="695">
        <f t="shared" si="3"/>
        <v>44</v>
      </c>
      <c r="B62" s="704">
        <v>7000010873</v>
      </c>
      <c r="C62" s="704">
        <v>270</v>
      </c>
      <c r="D62" s="718" t="s">
        <v>473</v>
      </c>
      <c r="E62" s="704">
        <v>1000032055</v>
      </c>
      <c r="F62" s="704">
        <v>72159090</v>
      </c>
      <c r="G62" s="706"/>
      <c r="H62" s="704">
        <v>18</v>
      </c>
      <c r="I62" s="707"/>
      <c r="J62" s="802" t="s">
        <v>583</v>
      </c>
      <c r="K62" s="811" t="s">
        <v>585</v>
      </c>
      <c r="L62" s="812">
        <v>1.5</v>
      </c>
      <c r="M62" s="708"/>
      <c r="N62" s="697" t="str">
        <f t="shared" si="0"/>
        <v>INCLUDED</v>
      </c>
      <c r="O62" s="590">
        <f t="shared" si="4"/>
        <v>0</v>
      </c>
      <c r="P62" s="590">
        <f t="shared" si="2"/>
        <v>0</v>
      </c>
      <c r="Q62" s="591"/>
      <c r="W62" s="546"/>
    </row>
    <row r="63" spans="1:23" ht="37.5">
      <c r="A63" s="695">
        <f t="shared" si="3"/>
        <v>45</v>
      </c>
      <c r="B63" s="704">
        <v>7000010873</v>
      </c>
      <c r="C63" s="704">
        <v>280</v>
      </c>
      <c r="D63" s="718" t="s">
        <v>473</v>
      </c>
      <c r="E63" s="704">
        <v>1000011317</v>
      </c>
      <c r="F63" s="704">
        <v>72169990</v>
      </c>
      <c r="G63" s="706"/>
      <c r="H63" s="704">
        <v>18</v>
      </c>
      <c r="I63" s="707"/>
      <c r="J63" s="802" t="s">
        <v>598</v>
      </c>
      <c r="K63" s="811" t="s">
        <v>296</v>
      </c>
      <c r="L63" s="812">
        <v>4</v>
      </c>
      <c r="M63" s="708"/>
      <c r="N63" s="697" t="str">
        <f t="shared" si="0"/>
        <v>INCLUDED</v>
      </c>
      <c r="O63" s="590">
        <f t="shared" si="4"/>
        <v>0</v>
      </c>
      <c r="P63" s="590">
        <f t="shared" si="2"/>
        <v>0</v>
      </c>
      <c r="Q63" s="591"/>
      <c r="W63" s="546"/>
    </row>
    <row r="64" spans="1:23" ht="37.5">
      <c r="A64" s="695">
        <f t="shared" si="3"/>
        <v>46</v>
      </c>
      <c r="B64" s="704">
        <v>7000010873</v>
      </c>
      <c r="C64" s="704">
        <v>290</v>
      </c>
      <c r="D64" s="718" t="s">
        <v>509</v>
      </c>
      <c r="E64" s="704">
        <v>1000014547</v>
      </c>
      <c r="F64" s="704">
        <v>85371000</v>
      </c>
      <c r="G64" s="706"/>
      <c r="H64" s="704">
        <v>18</v>
      </c>
      <c r="I64" s="707"/>
      <c r="J64" s="802" t="s">
        <v>455</v>
      </c>
      <c r="K64" s="811" t="s">
        <v>295</v>
      </c>
      <c r="L64" s="812">
        <v>1</v>
      </c>
      <c r="M64" s="708"/>
      <c r="N64" s="697" t="str">
        <f t="shared" si="0"/>
        <v>INCLUDED</v>
      </c>
      <c r="O64" s="590">
        <f t="shared" si="4"/>
        <v>0</v>
      </c>
      <c r="P64" s="590">
        <f t="shared" si="2"/>
        <v>0</v>
      </c>
      <c r="Q64" s="591"/>
      <c r="W64" s="546"/>
    </row>
    <row r="65" spans="1:23" ht="37.5">
      <c r="A65" s="695">
        <f t="shared" si="3"/>
        <v>47</v>
      </c>
      <c r="B65" s="704">
        <v>7000010873</v>
      </c>
      <c r="C65" s="704">
        <v>300</v>
      </c>
      <c r="D65" s="718" t="s">
        <v>509</v>
      </c>
      <c r="E65" s="704">
        <v>1000020262</v>
      </c>
      <c r="F65" s="704">
        <v>85371000</v>
      </c>
      <c r="G65" s="706"/>
      <c r="H65" s="704">
        <v>18</v>
      </c>
      <c r="I65" s="707"/>
      <c r="J65" s="802" t="s">
        <v>456</v>
      </c>
      <c r="K65" s="811" t="s">
        <v>295</v>
      </c>
      <c r="L65" s="812">
        <v>2</v>
      </c>
      <c r="M65" s="708"/>
      <c r="N65" s="697" t="str">
        <f t="shared" si="0"/>
        <v>INCLUDED</v>
      </c>
      <c r="O65" s="590">
        <f t="shared" si="4"/>
        <v>0</v>
      </c>
      <c r="P65" s="590">
        <f t="shared" si="2"/>
        <v>0</v>
      </c>
      <c r="Q65" s="591"/>
      <c r="W65" s="546"/>
    </row>
    <row r="66" spans="1:23" ht="37.5">
      <c r="A66" s="695">
        <f t="shared" si="3"/>
        <v>48</v>
      </c>
      <c r="B66" s="704">
        <v>7000010873</v>
      </c>
      <c r="C66" s="704">
        <v>310</v>
      </c>
      <c r="D66" s="718" t="s">
        <v>509</v>
      </c>
      <c r="E66" s="704">
        <v>1000038387</v>
      </c>
      <c r="F66" s="704">
        <v>94051090</v>
      </c>
      <c r="G66" s="706"/>
      <c r="H66" s="704">
        <v>18</v>
      </c>
      <c r="I66" s="707"/>
      <c r="J66" s="802" t="s">
        <v>492</v>
      </c>
      <c r="K66" s="811" t="s">
        <v>295</v>
      </c>
      <c r="L66" s="812">
        <v>20</v>
      </c>
      <c r="M66" s="708"/>
      <c r="N66" s="697" t="str">
        <f t="shared" si="0"/>
        <v>INCLUDED</v>
      </c>
      <c r="O66" s="590">
        <f t="shared" si="4"/>
        <v>0</v>
      </c>
      <c r="P66" s="590">
        <f t="shared" si="2"/>
        <v>0</v>
      </c>
      <c r="Q66" s="591"/>
      <c r="W66" s="546"/>
    </row>
    <row r="67" spans="1:23" ht="37.5">
      <c r="A67" s="695">
        <f t="shared" si="3"/>
        <v>49</v>
      </c>
      <c r="B67" s="704">
        <v>7000010873</v>
      </c>
      <c r="C67" s="704">
        <v>320</v>
      </c>
      <c r="D67" s="718" t="s">
        <v>509</v>
      </c>
      <c r="E67" s="704">
        <v>1000038325</v>
      </c>
      <c r="F67" s="704">
        <v>94059900</v>
      </c>
      <c r="G67" s="706"/>
      <c r="H67" s="704">
        <v>18</v>
      </c>
      <c r="I67" s="707"/>
      <c r="J67" s="802" t="s">
        <v>457</v>
      </c>
      <c r="K67" s="811" t="s">
        <v>295</v>
      </c>
      <c r="L67" s="812">
        <v>15</v>
      </c>
      <c r="M67" s="708"/>
      <c r="N67" s="697" t="str">
        <f t="shared" si="0"/>
        <v>INCLUDED</v>
      </c>
      <c r="O67" s="590">
        <f t="shared" si="4"/>
        <v>0</v>
      </c>
      <c r="P67" s="590">
        <f t="shared" si="2"/>
        <v>0</v>
      </c>
      <c r="Q67" s="591"/>
      <c r="W67" s="546"/>
    </row>
    <row r="68" spans="1:23" ht="37.5">
      <c r="A68" s="695">
        <f t="shared" si="3"/>
        <v>50</v>
      </c>
      <c r="B68" s="704">
        <v>7000010873</v>
      </c>
      <c r="C68" s="704">
        <v>470</v>
      </c>
      <c r="D68" s="718" t="s">
        <v>510</v>
      </c>
      <c r="E68" s="704">
        <v>1000000442</v>
      </c>
      <c r="F68" s="704">
        <v>85446020</v>
      </c>
      <c r="G68" s="706"/>
      <c r="H68" s="704">
        <v>18</v>
      </c>
      <c r="I68" s="707"/>
      <c r="J68" s="802" t="s">
        <v>454</v>
      </c>
      <c r="K68" s="811" t="s">
        <v>453</v>
      </c>
      <c r="L68" s="812">
        <v>1</v>
      </c>
      <c r="M68" s="708"/>
      <c r="N68" s="697" t="str">
        <f t="shared" ref="N68:N77" si="5">IF(M68="","INCLUDED",M68*L68)</f>
        <v>INCLUDED</v>
      </c>
      <c r="O68" s="590">
        <f t="shared" ref="O68:O77" si="6">IF(M68="",0,IF(I68="",M68*H68/100,I68*M68))</f>
        <v>0</v>
      </c>
      <c r="P68" s="590">
        <f t="shared" ref="P68:P77" si="7">O68*L68</f>
        <v>0</v>
      </c>
      <c r="Q68" s="591"/>
      <c r="W68" s="546"/>
    </row>
    <row r="69" spans="1:23" ht="37.5">
      <c r="A69" s="695">
        <f t="shared" si="3"/>
        <v>51</v>
      </c>
      <c r="B69" s="704">
        <v>7000010873</v>
      </c>
      <c r="C69" s="704">
        <v>480</v>
      </c>
      <c r="D69" s="718" t="s">
        <v>510</v>
      </c>
      <c r="E69" s="704">
        <v>1000000443</v>
      </c>
      <c r="F69" s="704">
        <v>85446020</v>
      </c>
      <c r="G69" s="706"/>
      <c r="H69" s="704">
        <v>18</v>
      </c>
      <c r="I69" s="707"/>
      <c r="J69" s="802" t="s">
        <v>452</v>
      </c>
      <c r="K69" s="811" t="s">
        <v>453</v>
      </c>
      <c r="L69" s="812">
        <v>1</v>
      </c>
      <c r="M69" s="708"/>
      <c r="N69" s="697" t="str">
        <f t="shared" si="5"/>
        <v>INCLUDED</v>
      </c>
      <c r="O69" s="590">
        <f t="shared" si="6"/>
        <v>0</v>
      </c>
      <c r="P69" s="590">
        <f t="shared" si="7"/>
        <v>0</v>
      </c>
      <c r="Q69" s="591"/>
      <c r="W69" s="546"/>
    </row>
    <row r="70" spans="1:23">
      <c r="A70" s="695">
        <f t="shared" si="3"/>
        <v>52</v>
      </c>
      <c r="B70" s="704">
        <v>7000010873</v>
      </c>
      <c r="C70" s="704">
        <v>490</v>
      </c>
      <c r="D70" s="718" t="s">
        <v>512</v>
      </c>
      <c r="E70" s="704">
        <v>1000033473</v>
      </c>
      <c r="F70" s="704">
        <v>85045090</v>
      </c>
      <c r="G70" s="706"/>
      <c r="H70" s="704">
        <v>28</v>
      </c>
      <c r="I70" s="707"/>
      <c r="J70" s="802" t="s">
        <v>518</v>
      </c>
      <c r="K70" s="811" t="s">
        <v>296</v>
      </c>
      <c r="L70" s="812">
        <v>1</v>
      </c>
      <c r="M70" s="708"/>
      <c r="N70" s="697" t="str">
        <f t="shared" si="5"/>
        <v>INCLUDED</v>
      </c>
      <c r="O70" s="590">
        <f t="shared" si="6"/>
        <v>0</v>
      </c>
      <c r="P70" s="590">
        <f t="shared" si="7"/>
        <v>0</v>
      </c>
      <c r="Q70" s="591"/>
      <c r="W70" s="546"/>
    </row>
    <row r="71" spans="1:23" ht="37.5">
      <c r="A71" s="695">
        <f t="shared" si="3"/>
        <v>53</v>
      </c>
      <c r="B71" s="704">
        <v>7000010873</v>
      </c>
      <c r="C71" s="704">
        <v>500</v>
      </c>
      <c r="D71" s="718" t="s">
        <v>512</v>
      </c>
      <c r="E71" s="704">
        <v>1000033478</v>
      </c>
      <c r="F71" s="704">
        <v>85049010</v>
      </c>
      <c r="G71" s="706"/>
      <c r="H71" s="704">
        <v>18</v>
      </c>
      <c r="I71" s="707"/>
      <c r="J71" s="802" t="s">
        <v>519</v>
      </c>
      <c r="K71" s="811" t="s">
        <v>295</v>
      </c>
      <c r="L71" s="812">
        <v>6</v>
      </c>
      <c r="M71" s="708"/>
      <c r="N71" s="697" t="str">
        <f t="shared" si="5"/>
        <v>INCLUDED</v>
      </c>
      <c r="O71" s="590">
        <f t="shared" si="6"/>
        <v>0</v>
      </c>
      <c r="P71" s="590">
        <f t="shared" si="7"/>
        <v>0</v>
      </c>
      <c r="Q71" s="591"/>
      <c r="W71" s="546"/>
    </row>
    <row r="72" spans="1:23" ht="37.5">
      <c r="A72" s="695">
        <f t="shared" si="3"/>
        <v>54</v>
      </c>
      <c r="B72" s="704">
        <v>7000010873</v>
      </c>
      <c r="C72" s="704">
        <v>510</v>
      </c>
      <c r="D72" s="718" t="s">
        <v>512</v>
      </c>
      <c r="E72" s="704">
        <v>1000033479</v>
      </c>
      <c r="F72" s="704">
        <v>85049010</v>
      </c>
      <c r="G72" s="706"/>
      <c r="H72" s="704">
        <v>18</v>
      </c>
      <c r="I72" s="707"/>
      <c r="J72" s="802" t="s">
        <v>520</v>
      </c>
      <c r="K72" s="811" t="s">
        <v>296</v>
      </c>
      <c r="L72" s="812">
        <v>1</v>
      </c>
      <c r="M72" s="708"/>
      <c r="N72" s="697" t="str">
        <f t="shared" si="5"/>
        <v>INCLUDED</v>
      </c>
      <c r="O72" s="590">
        <f t="shared" si="6"/>
        <v>0</v>
      </c>
      <c r="P72" s="590">
        <f t="shared" si="7"/>
        <v>0</v>
      </c>
      <c r="Q72" s="591"/>
      <c r="W72" s="546"/>
    </row>
    <row r="73" spans="1:23">
      <c r="A73" s="695">
        <f t="shared" si="3"/>
        <v>55</v>
      </c>
      <c r="B73" s="704">
        <v>7000010873</v>
      </c>
      <c r="C73" s="704">
        <v>520</v>
      </c>
      <c r="D73" s="718" t="s">
        <v>512</v>
      </c>
      <c r="E73" s="704">
        <v>1000025945</v>
      </c>
      <c r="F73" s="704">
        <v>85389000</v>
      </c>
      <c r="G73" s="706"/>
      <c r="H73" s="704">
        <v>18</v>
      </c>
      <c r="I73" s="707"/>
      <c r="J73" s="802" t="s">
        <v>499</v>
      </c>
      <c r="K73" s="811" t="s">
        <v>296</v>
      </c>
      <c r="L73" s="812">
        <v>1</v>
      </c>
      <c r="M73" s="708"/>
      <c r="N73" s="697" t="str">
        <f t="shared" si="5"/>
        <v>INCLUDED</v>
      </c>
      <c r="O73" s="590">
        <f t="shared" si="6"/>
        <v>0</v>
      </c>
      <c r="P73" s="590">
        <f t="shared" si="7"/>
        <v>0</v>
      </c>
      <c r="Q73" s="591"/>
      <c r="W73" s="546"/>
    </row>
    <row r="74" spans="1:23">
      <c r="A74" s="695">
        <f t="shared" si="3"/>
        <v>56</v>
      </c>
      <c r="B74" s="704">
        <v>7000010873</v>
      </c>
      <c r="C74" s="704">
        <v>530</v>
      </c>
      <c r="D74" s="718" t="s">
        <v>512</v>
      </c>
      <c r="E74" s="704">
        <v>1000019918</v>
      </c>
      <c r="F74" s="704">
        <v>85359090</v>
      </c>
      <c r="G74" s="706"/>
      <c r="H74" s="704">
        <v>18</v>
      </c>
      <c r="I74" s="707"/>
      <c r="J74" s="802" t="s">
        <v>599</v>
      </c>
      <c r="K74" s="811" t="s">
        <v>453</v>
      </c>
      <c r="L74" s="812">
        <v>1</v>
      </c>
      <c r="M74" s="708"/>
      <c r="N74" s="697" t="str">
        <f t="shared" si="5"/>
        <v>INCLUDED</v>
      </c>
      <c r="O74" s="590">
        <f t="shared" si="6"/>
        <v>0</v>
      </c>
      <c r="P74" s="590">
        <f t="shared" si="7"/>
        <v>0</v>
      </c>
      <c r="Q74" s="591"/>
      <c r="W74" s="546"/>
    </row>
    <row r="75" spans="1:23">
      <c r="A75" s="695">
        <f t="shared" si="3"/>
        <v>57</v>
      </c>
      <c r="B75" s="704">
        <v>7000010873</v>
      </c>
      <c r="C75" s="704">
        <v>540</v>
      </c>
      <c r="D75" s="718" t="s">
        <v>512</v>
      </c>
      <c r="E75" s="704">
        <v>1000019919</v>
      </c>
      <c r="F75" s="704">
        <v>85353090</v>
      </c>
      <c r="G75" s="706"/>
      <c r="H75" s="704">
        <v>18</v>
      </c>
      <c r="I75" s="707"/>
      <c r="J75" s="802" t="s">
        <v>600</v>
      </c>
      <c r="K75" s="811" t="s">
        <v>453</v>
      </c>
      <c r="L75" s="812">
        <v>1</v>
      </c>
      <c r="M75" s="708"/>
      <c r="N75" s="697" t="str">
        <f t="shared" si="5"/>
        <v>INCLUDED</v>
      </c>
      <c r="O75" s="590">
        <f t="shared" si="6"/>
        <v>0</v>
      </c>
      <c r="P75" s="590">
        <f t="shared" si="7"/>
        <v>0</v>
      </c>
      <c r="Q75" s="591"/>
      <c r="W75" s="546"/>
    </row>
    <row r="76" spans="1:23">
      <c r="A76" s="695">
        <f t="shared" si="3"/>
        <v>58</v>
      </c>
      <c r="B76" s="704">
        <v>7000010873</v>
      </c>
      <c r="C76" s="704">
        <v>550</v>
      </c>
      <c r="D76" s="718" t="s">
        <v>512</v>
      </c>
      <c r="E76" s="704">
        <v>1000025941</v>
      </c>
      <c r="F76" s="704">
        <v>85389000</v>
      </c>
      <c r="G76" s="706"/>
      <c r="H76" s="704">
        <v>18</v>
      </c>
      <c r="I76" s="707"/>
      <c r="J76" s="802" t="s">
        <v>601</v>
      </c>
      <c r="K76" s="811" t="s">
        <v>296</v>
      </c>
      <c r="L76" s="812">
        <v>1</v>
      </c>
      <c r="M76" s="708"/>
      <c r="N76" s="697" t="str">
        <f t="shared" si="5"/>
        <v>INCLUDED</v>
      </c>
      <c r="O76" s="590">
        <f t="shared" si="6"/>
        <v>0</v>
      </c>
      <c r="P76" s="590">
        <f t="shared" si="7"/>
        <v>0</v>
      </c>
      <c r="Q76" s="591"/>
      <c r="W76" s="546"/>
    </row>
    <row r="77" spans="1:23">
      <c r="A77" s="695">
        <f t="shared" si="3"/>
        <v>59</v>
      </c>
      <c r="B77" s="704">
        <v>7000010873</v>
      </c>
      <c r="C77" s="704">
        <v>990</v>
      </c>
      <c r="D77" s="718" t="s">
        <v>512</v>
      </c>
      <c r="E77" s="704">
        <v>1000025943</v>
      </c>
      <c r="F77" s="704">
        <v>85359090</v>
      </c>
      <c r="G77" s="706"/>
      <c r="H77" s="704">
        <v>18</v>
      </c>
      <c r="I77" s="707"/>
      <c r="J77" s="802" t="s">
        <v>602</v>
      </c>
      <c r="K77" s="811" t="s">
        <v>296</v>
      </c>
      <c r="L77" s="812">
        <v>1</v>
      </c>
      <c r="M77" s="708"/>
      <c r="N77" s="697" t="str">
        <f t="shared" si="5"/>
        <v>INCLUDED</v>
      </c>
      <c r="O77" s="590">
        <f t="shared" si="6"/>
        <v>0</v>
      </c>
      <c r="P77" s="590">
        <f t="shared" si="7"/>
        <v>0</v>
      </c>
      <c r="Q77" s="591"/>
      <c r="W77" s="546"/>
    </row>
    <row r="78" spans="1:23">
      <c r="A78" s="695">
        <f t="shared" si="3"/>
        <v>60</v>
      </c>
      <c r="B78" s="704">
        <v>7000010873</v>
      </c>
      <c r="C78" s="704">
        <v>560</v>
      </c>
      <c r="D78" s="718" t="s">
        <v>512</v>
      </c>
      <c r="E78" s="704">
        <v>1000024186</v>
      </c>
      <c r="F78" s="704">
        <v>85354010</v>
      </c>
      <c r="G78" s="706"/>
      <c r="H78" s="704">
        <v>18</v>
      </c>
      <c r="I78" s="707"/>
      <c r="J78" s="802" t="s">
        <v>603</v>
      </c>
      <c r="K78" s="811" t="s">
        <v>453</v>
      </c>
      <c r="L78" s="812">
        <v>1</v>
      </c>
      <c r="M78" s="708"/>
      <c r="N78" s="697" t="str">
        <f t="shared" ref="N78:N86" si="8">IF(M78="","INCLUDED",M78*L78)</f>
        <v>INCLUDED</v>
      </c>
      <c r="O78" s="590">
        <f t="shared" ref="O78:O86" si="9">IF(M78="",0,IF(I78="",M78*H78/100,I78*M78))</f>
        <v>0</v>
      </c>
      <c r="P78" s="590">
        <f t="shared" ref="P78:P86" si="10">O78*L78</f>
        <v>0</v>
      </c>
      <c r="Q78" s="591"/>
      <c r="W78" s="546"/>
    </row>
    <row r="79" spans="1:23">
      <c r="A79" s="695">
        <f t="shared" si="3"/>
        <v>61</v>
      </c>
      <c r="B79" s="704">
        <v>7000010873</v>
      </c>
      <c r="C79" s="704">
        <v>570</v>
      </c>
      <c r="D79" s="718" t="s">
        <v>512</v>
      </c>
      <c r="E79" s="704">
        <v>1000019912</v>
      </c>
      <c r="F79" s="704">
        <v>85371000</v>
      </c>
      <c r="G79" s="706"/>
      <c r="H79" s="704">
        <v>18</v>
      </c>
      <c r="I79" s="707"/>
      <c r="J79" s="802" t="s">
        <v>604</v>
      </c>
      <c r="K79" s="811" t="s">
        <v>453</v>
      </c>
      <c r="L79" s="812">
        <v>1</v>
      </c>
      <c r="M79" s="708"/>
      <c r="N79" s="697" t="str">
        <f t="shared" si="8"/>
        <v>INCLUDED</v>
      </c>
      <c r="O79" s="590">
        <f t="shared" si="9"/>
        <v>0</v>
      </c>
      <c r="P79" s="590">
        <f t="shared" si="10"/>
        <v>0</v>
      </c>
      <c r="Q79" s="591"/>
      <c r="W79" s="546"/>
    </row>
    <row r="80" spans="1:23">
      <c r="A80" s="695">
        <f t="shared" si="3"/>
        <v>62</v>
      </c>
      <c r="B80" s="704">
        <v>7000010873</v>
      </c>
      <c r="C80" s="704">
        <v>580</v>
      </c>
      <c r="D80" s="718" t="s">
        <v>512</v>
      </c>
      <c r="E80" s="704">
        <v>1000019927</v>
      </c>
      <c r="F80" s="704">
        <v>85389000</v>
      </c>
      <c r="G80" s="706"/>
      <c r="H80" s="704">
        <v>18</v>
      </c>
      <c r="I80" s="707"/>
      <c r="J80" s="802" t="s">
        <v>605</v>
      </c>
      <c r="K80" s="811" t="s">
        <v>453</v>
      </c>
      <c r="L80" s="812">
        <v>1</v>
      </c>
      <c r="M80" s="708"/>
      <c r="N80" s="697" t="str">
        <f t="shared" si="8"/>
        <v>INCLUDED</v>
      </c>
      <c r="O80" s="590">
        <f t="shared" si="9"/>
        <v>0</v>
      </c>
      <c r="P80" s="590">
        <f t="shared" si="10"/>
        <v>0</v>
      </c>
      <c r="Q80" s="591"/>
      <c r="W80" s="546"/>
    </row>
    <row r="81" spans="1:23" ht="56.25">
      <c r="A81" s="695">
        <f t="shared" si="3"/>
        <v>63</v>
      </c>
      <c r="B81" s="704">
        <v>7000010873</v>
      </c>
      <c r="C81" s="704">
        <v>600</v>
      </c>
      <c r="D81" s="718" t="s">
        <v>511</v>
      </c>
      <c r="E81" s="704">
        <v>1000033476</v>
      </c>
      <c r="F81" s="704">
        <v>84248990</v>
      </c>
      <c r="G81" s="706"/>
      <c r="H81" s="704">
        <v>18</v>
      </c>
      <c r="I81" s="707"/>
      <c r="J81" s="802" t="s">
        <v>517</v>
      </c>
      <c r="K81" s="811" t="s">
        <v>296</v>
      </c>
      <c r="L81" s="812">
        <v>2</v>
      </c>
      <c r="M81" s="812"/>
      <c r="N81" s="697" t="str">
        <f t="shared" si="8"/>
        <v>INCLUDED</v>
      </c>
      <c r="O81" s="590">
        <f t="shared" si="9"/>
        <v>0</v>
      </c>
      <c r="P81" s="590">
        <f t="shared" si="10"/>
        <v>0</v>
      </c>
      <c r="Q81" s="591"/>
      <c r="W81" s="546"/>
    </row>
    <row r="82" spans="1:23">
      <c r="A82" s="695">
        <f t="shared" si="3"/>
        <v>64</v>
      </c>
      <c r="B82" s="704">
        <v>7000010873</v>
      </c>
      <c r="C82" s="704">
        <v>610</v>
      </c>
      <c r="D82" s="718" t="s">
        <v>511</v>
      </c>
      <c r="E82" s="704">
        <v>1000042281</v>
      </c>
      <c r="F82" s="704">
        <v>84248990</v>
      </c>
      <c r="G82" s="706"/>
      <c r="H82" s="704">
        <v>0</v>
      </c>
      <c r="I82" s="704"/>
      <c r="J82" s="802" t="s">
        <v>560</v>
      </c>
      <c r="K82" s="811" t="s">
        <v>296</v>
      </c>
      <c r="L82" s="812">
        <v>2</v>
      </c>
      <c r="M82" s="708"/>
      <c r="N82" s="697" t="str">
        <f t="shared" si="8"/>
        <v>INCLUDED</v>
      </c>
      <c r="O82" s="590">
        <f t="shared" si="9"/>
        <v>0</v>
      </c>
      <c r="P82" s="590">
        <f t="shared" si="10"/>
        <v>0</v>
      </c>
      <c r="Q82" s="591"/>
      <c r="W82" s="546"/>
    </row>
    <row r="83" spans="1:23">
      <c r="A83" s="695">
        <f t="shared" si="3"/>
        <v>65</v>
      </c>
      <c r="B83" s="704">
        <v>7000010873</v>
      </c>
      <c r="C83" s="704">
        <v>620</v>
      </c>
      <c r="D83" s="718" t="s">
        <v>511</v>
      </c>
      <c r="E83" s="704">
        <v>1000042483</v>
      </c>
      <c r="F83" s="704">
        <v>84248990</v>
      </c>
      <c r="G83" s="706"/>
      <c r="H83" s="704">
        <v>5</v>
      </c>
      <c r="I83" s="704"/>
      <c r="J83" s="802" t="s">
        <v>561</v>
      </c>
      <c r="K83" s="811" t="s">
        <v>296</v>
      </c>
      <c r="L83" s="812">
        <v>2</v>
      </c>
      <c r="M83" s="708"/>
      <c r="N83" s="697" t="str">
        <f t="shared" si="8"/>
        <v>INCLUDED</v>
      </c>
      <c r="O83" s="590">
        <f t="shared" si="9"/>
        <v>0</v>
      </c>
      <c r="P83" s="590">
        <f t="shared" si="10"/>
        <v>0</v>
      </c>
      <c r="Q83" s="591"/>
      <c r="W83" s="546"/>
    </row>
    <row r="84" spans="1:23">
      <c r="A84" s="695">
        <f t="shared" si="3"/>
        <v>66</v>
      </c>
      <c r="B84" s="704">
        <v>7000010873</v>
      </c>
      <c r="C84" s="704">
        <v>630</v>
      </c>
      <c r="D84" s="718" t="s">
        <v>511</v>
      </c>
      <c r="E84" s="704">
        <v>1000042284</v>
      </c>
      <c r="F84" s="704">
        <v>84248990</v>
      </c>
      <c r="G84" s="706"/>
      <c r="H84" s="704">
        <v>12</v>
      </c>
      <c r="I84" s="704"/>
      <c r="J84" s="802" t="s">
        <v>562</v>
      </c>
      <c r="K84" s="811" t="s">
        <v>296</v>
      </c>
      <c r="L84" s="812">
        <v>2</v>
      </c>
      <c r="M84" s="708"/>
      <c r="N84" s="697" t="str">
        <f t="shared" si="8"/>
        <v>INCLUDED</v>
      </c>
      <c r="O84" s="590">
        <f t="shared" si="9"/>
        <v>0</v>
      </c>
      <c r="P84" s="590">
        <f t="shared" si="10"/>
        <v>0</v>
      </c>
      <c r="Q84" s="591"/>
      <c r="W84" s="546"/>
    </row>
    <row r="85" spans="1:23">
      <c r="A85" s="695">
        <f t="shared" si="3"/>
        <v>67</v>
      </c>
      <c r="B85" s="704">
        <v>7000010873</v>
      </c>
      <c r="C85" s="704">
        <v>640</v>
      </c>
      <c r="D85" s="718" t="s">
        <v>511</v>
      </c>
      <c r="E85" s="704">
        <v>1000042287</v>
      </c>
      <c r="F85" s="704">
        <v>84248990</v>
      </c>
      <c r="G85" s="706"/>
      <c r="H85" s="704">
        <v>18</v>
      </c>
      <c r="I85" s="704"/>
      <c r="J85" s="802" t="s">
        <v>563</v>
      </c>
      <c r="K85" s="811" t="s">
        <v>296</v>
      </c>
      <c r="L85" s="812">
        <v>2</v>
      </c>
      <c r="M85" s="708"/>
      <c r="N85" s="697" t="str">
        <f t="shared" si="8"/>
        <v>INCLUDED</v>
      </c>
      <c r="O85" s="590">
        <f t="shared" si="9"/>
        <v>0</v>
      </c>
      <c r="P85" s="590">
        <f t="shared" si="10"/>
        <v>0</v>
      </c>
      <c r="Q85" s="591"/>
      <c r="W85" s="546"/>
    </row>
    <row r="86" spans="1:23">
      <c r="A86" s="695">
        <f t="shared" si="3"/>
        <v>68</v>
      </c>
      <c r="B86" s="704">
        <v>7000010873</v>
      </c>
      <c r="C86" s="704">
        <v>650</v>
      </c>
      <c r="D86" s="718" t="s">
        <v>511</v>
      </c>
      <c r="E86" s="704">
        <v>1000042480</v>
      </c>
      <c r="F86" s="704">
        <v>84248990</v>
      </c>
      <c r="G86" s="706"/>
      <c r="H86" s="704">
        <v>28</v>
      </c>
      <c r="I86" s="704"/>
      <c r="J86" s="802" t="s">
        <v>564</v>
      </c>
      <c r="K86" s="811" t="s">
        <v>296</v>
      </c>
      <c r="L86" s="812">
        <v>2</v>
      </c>
      <c r="M86" s="708"/>
      <c r="N86" s="697" t="str">
        <f t="shared" si="8"/>
        <v>INCLUDED</v>
      </c>
      <c r="O86" s="590">
        <f t="shared" si="9"/>
        <v>0</v>
      </c>
      <c r="P86" s="590">
        <f t="shared" si="10"/>
        <v>0</v>
      </c>
      <c r="Q86" s="591"/>
      <c r="W86" s="546"/>
    </row>
    <row r="87" spans="1:23" ht="56.25">
      <c r="A87" s="695">
        <f t="shared" si="3"/>
        <v>69</v>
      </c>
      <c r="B87" s="704">
        <v>7000010873</v>
      </c>
      <c r="C87" s="704">
        <v>770</v>
      </c>
      <c r="D87" s="718" t="s">
        <v>513</v>
      </c>
      <c r="E87" s="704">
        <v>1000012366</v>
      </c>
      <c r="F87" s="704">
        <v>73082011</v>
      </c>
      <c r="G87" s="706"/>
      <c r="H87" s="704">
        <v>18</v>
      </c>
      <c r="I87" s="707"/>
      <c r="J87" s="802" t="s">
        <v>458</v>
      </c>
      <c r="K87" s="811" t="s">
        <v>295</v>
      </c>
      <c r="L87" s="812">
        <v>460</v>
      </c>
      <c r="M87" s="708"/>
      <c r="N87" s="697" t="str">
        <f t="shared" ref="N87:N95" si="11">IF(M87="","INCLUDED",M87*L87)</f>
        <v>INCLUDED</v>
      </c>
      <c r="O87" s="590">
        <f t="shared" ref="O87:O95" si="12">IF(M87="",0,IF(I87="",M87*H87/100,I87*M87))</f>
        <v>0</v>
      </c>
      <c r="P87" s="590">
        <f t="shared" ref="P87:P95" si="13">O87*L87</f>
        <v>0</v>
      </c>
      <c r="Q87" s="591"/>
      <c r="W87" s="546"/>
    </row>
    <row r="88" spans="1:23" ht="56.25">
      <c r="A88" s="695">
        <f t="shared" si="3"/>
        <v>70</v>
      </c>
      <c r="B88" s="704">
        <v>7000010873</v>
      </c>
      <c r="C88" s="704">
        <v>780</v>
      </c>
      <c r="D88" s="718" t="s">
        <v>513</v>
      </c>
      <c r="E88" s="704">
        <v>1000012369</v>
      </c>
      <c r="F88" s="704">
        <v>73082011</v>
      </c>
      <c r="G88" s="706"/>
      <c r="H88" s="704">
        <v>18</v>
      </c>
      <c r="I88" s="707"/>
      <c r="J88" s="802" t="s">
        <v>584</v>
      </c>
      <c r="K88" s="811" t="s">
        <v>295</v>
      </c>
      <c r="L88" s="812">
        <v>32</v>
      </c>
      <c r="M88" s="708"/>
      <c r="N88" s="697" t="str">
        <f t="shared" si="11"/>
        <v>INCLUDED</v>
      </c>
      <c r="O88" s="590">
        <f t="shared" si="12"/>
        <v>0</v>
      </c>
      <c r="P88" s="590">
        <f t="shared" si="13"/>
        <v>0</v>
      </c>
      <c r="Q88" s="591"/>
      <c r="W88" s="546"/>
    </row>
    <row r="89" spans="1:23" ht="75">
      <c r="A89" s="695">
        <f t="shared" si="3"/>
        <v>71</v>
      </c>
      <c r="B89" s="704">
        <v>7000010873</v>
      </c>
      <c r="C89" s="704">
        <v>790</v>
      </c>
      <c r="D89" s="718" t="s">
        <v>514</v>
      </c>
      <c r="E89" s="704">
        <v>1000020195</v>
      </c>
      <c r="F89" s="704">
        <v>73045930</v>
      </c>
      <c r="G89" s="706"/>
      <c r="H89" s="704">
        <v>18</v>
      </c>
      <c r="I89" s="707"/>
      <c r="J89" s="802" t="s">
        <v>451</v>
      </c>
      <c r="K89" s="811" t="s">
        <v>295</v>
      </c>
      <c r="L89" s="812">
        <v>12</v>
      </c>
      <c r="M89" s="708"/>
      <c r="N89" s="697" t="str">
        <f t="shared" si="11"/>
        <v>INCLUDED</v>
      </c>
      <c r="O89" s="590">
        <f t="shared" si="12"/>
        <v>0</v>
      </c>
      <c r="P89" s="590">
        <f t="shared" si="13"/>
        <v>0</v>
      </c>
      <c r="Q89" s="591"/>
      <c r="W89" s="546"/>
    </row>
    <row r="90" spans="1:23" ht="75">
      <c r="A90" s="695">
        <f t="shared" si="3"/>
        <v>72</v>
      </c>
      <c r="B90" s="704">
        <v>7000010873</v>
      </c>
      <c r="C90" s="704">
        <v>800</v>
      </c>
      <c r="D90" s="718" t="s">
        <v>514</v>
      </c>
      <c r="E90" s="704">
        <v>1000020194</v>
      </c>
      <c r="F90" s="704">
        <v>73045930</v>
      </c>
      <c r="G90" s="706"/>
      <c r="H90" s="704">
        <v>18</v>
      </c>
      <c r="I90" s="707"/>
      <c r="J90" s="802" t="s">
        <v>475</v>
      </c>
      <c r="K90" s="811" t="s">
        <v>295</v>
      </c>
      <c r="L90" s="812">
        <v>12</v>
      </c>
      <c r="M90" s="708"/>
      <c r="N90" s="697" t="str">
        <f t="shared" si="11"/>
        <v>INCLUDED</v>
      </c>
      <c r="O90" s="590">
        <f t="shared" si="12"/>
        <v>0</v>
      </c>
      <c r="P90" s="590">
        <f t="shared" si="13"/>
        <v>0</v>
      </c>
      <c r="Q90" s="591"/>
      <c r="W90" s="546"/>
    </row>
    <row r="91" spans="1:23" ht="75">
      <c r="A91" s="695">
        <f t="shared" si="3"/>
        <v>73</v>
      </c>
      <c r="B91" s="704">
        <v>7000010873</v>
      </c>
      <c r="C91" s="704">
        <v>810</v>
      </c>
      <c r="D91" s="718" t="s">
        <v>514</v>
      </c>
      <c r="E91" s="704">
        <v>1000020192</v>
      </c>
      <c r="F91" s="704">
        <v>73045930</v>
      </c>
      <c r="G91" s="706"/>
      <c r="H91" s="704">
        <v>18</v>
      </c>
      <c r="I91" s="707"/>
      <c r="J91" s="802" t="s">
        <v>474</v>
      </c>
      <c r="K91" s="811" t="s">
        <v>295</v>
      </c>
      <c r="L91" s="812">
        <v>15</v>
      </c>
      <c r="M91" s="708"/>
      <c r="N91" s="697" t="str">
        <f t="shared" si="11"/>
        <v>INCLUDED</v>
      </c>
      <c r="O91" s="590">
        <f t="shared" si="12"/>
        <v>0</v>
      </c>
      <c r="P91" s="590">
        <f t="shared" si="13"/>
        <v>0</v>
      </c>
      <c r="Q91" s="591"/>
      <c r="W91" s="546"/>
    </row>
    <row r="92" spans="1:23" ht="75">
      <c r="A92" s="695">
        <f t="shared" si="3"/>
        <v>74</v>
      </c>
      <c r="B92" s="704">
        <v>7000010873</v>
      </c>
      <c r="C92" s="704">
        <v>820</v>
      </c>
      <c r="D92" s="718" t="s">
        <v>514</v>
      </c>
      <c r="E92" s="704">
        <v>1000020193</v>
      </c>
      <c r="F92" s="704">
        <v>73045930</v>
      </c>
      <c r="G92" s="706"/>
      <c r="H92" s="704">
        <v>18</v>
      </c>
      <c r="I92" s="707"/>
      <c r="J92" s="802" t="s">
        <v>526</v>
      </c>
      <c r="K92" s="811" t="s">
        <v>295</v>
      </c>
      <c r="L92" s="812">
        <v>6</v>
      </c>
      <c r="M92" s="708"/>
      <c r="N92" s="697" t="str">
        <f t="shared" si="11"/>
        <v>INCLUDED</v>
      </c>
      <c r="O92" s="590">
        <f t="shared" si="12"/>
        <v>0</v>
      </c>
      <c r="P92" s="590">
        <f t="shared" si="13"/>
        <v>0</v>
      </c>
      <c r="Q92" s="591"/>
      <c r="W92" s="546"/>
    </row>
    <row r="93" spans="1:23" ht="37.5">
      <c r="A93" s="695">
        <f t="shared" si="3"/>
        <v>75</v>
      </c>
      <c r="B93" s="704">
        <v>7000010873</v>
      </c>
      <c r="C93" s="704">
        <v>830</v>
      </c>
      <c r="D93" s="718" t="s">
        <v>514</v>
      </c>
      <c r="E93" s="704">
        <v>1000030005</v>
      </c>
      <c r="F93" s="704">
        <v>73082011</v>
      </c>
      <c r="G93" s="706"/>
      <c r="H93" s="704">
        <v>18</v>
      </c>
      <c r="I93" s="707"/>
      <c r="J93" s="802" t="s">
        <v>606</v>
      </c>
      <c r="K93" s="811" t="s">
        <v>295</v>
      </c>
      <c r="L93" s="812">
        <v>2</v>
      </c>
      <c r="M93" s="708"/>
      <c r="N93" s="697" t="str">
        <f t="shared" si="11"/>
        <v>INCLUDED</v>
      </c>
      <c r="O93" s="590">
        <f t="shared" si="12"/>
        <v>0</v>
      </c>
      <c r="P93" s="590">
        <f t="shared" si="13"/>
        <v>0</v>
      </c>
      <c r="Q93" s="591"/>
      <c r="W93" s="546"/>
    </row>
    <row r="94" spans="1:23" ht="37.5">
      <c r="A94" s="695">
        <f t="shared" si="3"/>
        <v>76</v>
      </c>
      <c r="B94" s="704">
        <v>7000010873</v>
      </c>
      <c r="C94" s="704">
        <v>840</v>
      </c>
      <c r="D94" s="718" t="s">
        <v>514</v>
      </c>
      <c r="E94" s="704">
        <v>1000004401</v>
      </c>
      <c r="F94" s="704">
        <v>85462040</v>
      </c>
      <c r="G94" s="706"/>
      <c r="H94" s="704">
        <v>18</v>
      </c>
      <c r="I94" s="707"/>
      <c r="J94" s="802" t="s">
        <v>449</v>
      </c>
      <c r="K94" s="811" t="s">
        <v>295</v>
      </c>
      <c r="L94" s="812">
        <v>10</v>
      </c>
      <c r="M94" s="708"/>
      <c r="N94" s="697" t="str">
        <f t="shared" si="11"/>
        <v>INCLUDED</v>
      </c>
      <c r="O94" s="590">
        <f t="shared" si="12"/>
        <v>0</v>
      </c>
      <c r="P94" s="590">
        <f t="shared" si="13"/>
        <v>0</v>
      </c>
      <c r="Q94" s="591"/>
      <c r="W94" s="546"/>
    </row>
    <row r="95" spans="1:23" ht="168.75">
      <c r="A95" s="695">
        <f t="shared" si="3"/>
        <v>77</v>
      </c>
      <c r="B95" s="704">
        <v>7000010873</v>
      </c>
      <c r="C95" s="704">
        <v>850</v>
      </c>
      <c r="D95" s="718" t="s">
        <v>588</v>
      </c>
      <c r="E95" s="704">
        <v>1000030433</v>
      </c>
      <c r="F95" s="704">
        <v>85287390</v>
      </c>
      <c r="G95" s="706"/>
      <c r="H95" s="704">
        <v>28</v>
      </c>
      <c r="I95" s="707"/>
      <c r="J95" s="802" t="s">
        <v>607</v>
      </c>
      <c r="K95" s="811" t="s">
        <v>296</v>
      </c>
      <c r="L95" s="812">
        <v>5</v>
      </c>
      <c r="M95" s="708"/>
      <c r="N95" s="697" t="str">
        <f t="shared" si="11"/>
        <v>INCLUDED</v>
      </c>
      <c r="O95" s="590">
        <f t="shared" si="12"/>
        <v>0</v>
      </c>
      <c r="P95" s="590">
        <f t="shared" si="13"/>
        <v>0</v>
      </c>
      <c r="Q95" s="591"/>
      <c r="W95" s="546"/>
    </row>
    <row r="96" spans="1:23" ht="30.75" customHeight="1">
      <c r="A96" s="712" t="s">
        <v>468</v>
      </c>
      <c r="B96" s="713" t="s">
        <v>611</v>
      </c>
      <c r="C96" s="710"/>
      <c r="D96" s="719"/>
      <c r="E96" s="710"/>
      <c r="F96" s="710"/>
      <c r="G96" s="710"/>
      <c r="H96" s="710"/>
      <c r="I96" s="710"/>
      <c r="J96" s="803"/>
      <c r="K96" s="803"/>
      <c r="L96" s="803"/>
      <c r="M96" s="710"/>
      <c r="N96" s="710"/>
      <c r="O96" s="590">
        <f t="shared" si="4"/>
        <v>0</v>
      </c>
      <c r="P96" s="590">
        <f t="shared" ref="P96:P103" si="14">O96*L96</f>
        <v>0</v>
      </c>
      <c r="Q96" s="591"/>
      <c r="W96" s="546"/>
    </row>
    <row r="97" spans="1:23" ht="37.5">
      <c r="A97" s="695">
        <v>78</v>
      </c>
      <c r="B97" s="704">
        <v>7000010873</v>
      </c>
      <c r="C97" s="704">
        <v>870</v>
      </c>
      <c r="D97" s="718" t="s">
        <v>506</v>
      </c>
      <c r="E97" s="704">
        <v>1000004482</v>
      </c>
      <c r="F97" s="704">
        <v>85353090</v>
      </c>
      <c r="G97" s="706"/>
      <c r="H97" s="704">
        <v>18</v>
      </c>
      <c r="I97" s="707"/>
      <c r="J97" s="802" t="s">
        <v>521</v>
      </c>
      <c r="K97" s="811" t="s">
        <v>295</v>
      </c>
      <c r="L97" s="812">
        <v>1</v>
      </c>
      <c r="M97" s="708"/>
      <c r="N97" s="697" t="str">
        <f t="shared" ref="N97:N103" si="15">IF(M97="","INCLUDED",M97*L97)</f>
        <v>INCLUDED</v>
      </c>
      <c r="O97" s="590">
        <f t="shared" si="4"/>
        <v>0</v>
      </c>
      <c r="P97" s="590">
        <f t="shared" si="14"/>
        <v>0</v>
      </c>
      <c r="Q97" s="591"/>
      <c r="W97" s="546"/>
    </row>
    <row r="98" spans="1:23" ht="37.5">
      <c r="A98" s="695">
        <f>A97+1</f>
        <v>79</v>
      </c>
      <c r="B98" s="704">
        <v>7000010873</v>
      </c>
      <c r="C98" s="704">
        <v>880</v>
      </c>
      <c r="D98" s="718" t="s">
        <v>506</v>
      </c>
      <c r="E98" s="704">
        <v>1000004401</v>
      </c>
      <c r="F98" s="704">
        <v>85462040</v>
      </c>
      <c r="G98" s="706"/>
      <c r="H98" s="704">
        <v>18</v>
      </c>
      <c r="I98" s="707"/>
      <c r="J98" s="802" t="s">
        <v>449</v>
      </c>
      <c r="K98" s="811" t="s">
        <v>295</v>
      </c>
      <c r="L98" s="812">
        <v>30</v>
      </c>
      <c r="M98" s="708"/>
      <c r="N98" s="697" t="str">
        <f t="shared" ref="N98:N100" si="16">IF(M98="","INCLUDED",M98*L98)</f>
        <v>INCLUDED</v>
      </c>
      <c r="O98" s="590">
        <f t="shared" ref="O98:O100" si="17">IF(M98="",0,IF(I98="",M98*H98/100,I98*M98))</f>
        <v>0</v>
      </c>
      <c r="P98" s="590">
        <f t="shared" ref="P98:P100" si="18">O98*L98</f>
        <v>0</v>
      </c>
      <c r="Q98" s="591"/>
      <c r="W98" s="546"/>
    </row>
    <row r="99" spans="1:23" ht="37.5">
      <c r="A99" s="695">
        <f t="shared" ref="A99:A103" si="19">A98+1</f>
        <v>80</v>
      </c>
      <c r="B99" s="704">
        <v>7000010873</v>
      </c>
      <c r="C99" s="704">
        <v>910</v>
      </c>
      <c r="D99" s="718" t="s">
        <v>608</v>
      </c>
      <c r="E99" s="704">
        <v>1000011324</v>
      </c>
      <c r="F99" s="704">
        <v>72169990</v>
      </c>
      <c r="G99" s="706"/>
      <c r="H99" s="704">
        <v>18</v>
      </c>
      <c r="I99" s="707"/>
      <c r="J99" s="802" t="s">
        <v>528</v>
      </c>
      <c r="K99" s="811" t="s">
        <v>296</v>
      </c>
      <c r="L99" s="812">
        <v>1</v>
      </c>
      <c r="M99" s="708"/>
      <c r="N99" s="697" t="str">
        <f t="shared" si="16"/>
        <v>INCLUDED</v>
      </c>
      <c r="O99" s="590">
        <f t="shared" si="17"/>
        <v>0</v>
      </c>
      <c r="P99" s="590">
        <f t="shared" si="18"/>
        <v>0</v>
      </c>
      <c r="Q99" s="591"/>
      <c r="W99" s="546"/>
    </row>
    <row r="100" spans="1:23" ht="75">
      <c r="A100" s="695">
        <f t="shared" si="19"/>
        <v>81</v>
      </c>
      <c r="B100" s="704">
        <v>7000010873</v>
      </c>
      <c r="C100" s="704">
        <v>920</v>
      </c>
      <c r="D100" s="718" t="s">
        <v>608</v>
      </c>
      <c r="E100" s="704">
        <v>1000020194</v>
      </c>
      <c r="F100" s="704">
        <v>73045930</v>
      </c>
      <c r="G100" s="706"/>
      <c r="H100" s="704">
        <v>18</v>
      </c>
      <c r="I100" s="707"/>
      <c r="J100" s="802" t="s">
        <v>475</v>
      </c>
      <c r="K100" s="811" t="s">
        <v>295</v>
      </c>
      <c r="L100" s="812">
        <v>1</v>
      </c>
      <c r="M100" s="708"/>
      <c r="N100" s="697" t="str">
        <f t="shared" si="16"/>
        <v>INCLUDED</v>
      </c>
      <c r="O100" s="590">
        <f t="shared" si="17"/>
        <v>0</v>
      </c>
      <c r="P100" s="590">
        <f t="shared" si="18"/>
        <v>0</v>
      </c>
      <c r="Q100" s="591"/>
      <c r="W100" s="546"/>
    </row>
    <row r="101" spans="1:23" ht="37.5">
      <c r="A101" s="695">
        <f t="shared" si="19"/>
        <v>82</v>
      </c>
      <c r="B101" s="704">
        <v>7000010873</v>
      </c>
      <c r="C101" s="704">
        <v>930</v>
      </c>
      <c r="D101" s="718" t="s">
        <v>608</v>
      </c>
      <c r="E101" s="704">
        <v>1000017567</v>
      </c>
      <c r="F101" s="704">
        <v>73045930</v>
      </c>
      <c r="G101" s="706"/>
      <c r="H101" s="704">
        <v>18</v>
      </c>
      <c r="I101" s="707"/>
      <c r="J101" s="802" t="s">
        <v>609</v>
      </c>
      <c r="K101" s="811" t="s">
        <v>295</v>
      </c>
      <c r="L101" s="812">
        <v>25</v>
      </c>
      <c r="M101" s="708"/>
      <c r="N101" s="697" t="str">
        <f t="shared" si="15"/>
        <v>INCLUDED</v>
      </c>
      <c r="O101" s="590">
        <f t="shared" si="4"/>
        <v>0</v>
      </c>
      <c r="P101" s="590">
        <f t="shared" si="14"/>
        <v>0</v>
      </c>
      <c r="Q101" s="591"/>
      <c r="W101" s="546"/>
    </row>
    <row r="102" spans="1:23" ht="93.75">
      <c r="A102" s="695">
        <f t="shared" si="19"/>
        <v>83</v>
      </c>
      <c r="B102" s="704">
        <v>7000010873</v>
      </c>
      <c r="C102" s="704">
        <v>940</v>
      </c>
      <c r="D102" s="718" t="s">
        <v>608</v>
      </c>
      <c r="E102" s="704">
        <v>1000017570</v>
      </c>
      <c r="F102" s="704">
        <v>73045930</v>
      </c>
      <c r="G102" s="706"/>
      <c r="H102" s="704">
        <v>18</v>
      </c>
      <c r="I102" s="707"/>
      <c r="J102" s="802" t="s">
        <v>610</v>
      </c>
      <c r="K102" s="811" t="s">
        <v>295</v>
      </c>
      <c r="L102" s="812">
        <v>5</v>
      </c>
      <c r="M102" s="708"/>
      <c r="N102" s="697" t="str">
        <f t="shared" si="15"/>
        <v>INCLUDED</v>
      </c>
      <c r="O102" s="590">
        <f t="shared" si="4"/>
        <v>0</v>
      </c>
      <c r="P102" s="590">
        <f t="shared" si="14"/>
        <v>0</v>
      </c>
      <c r="Q102" s="591"/>
      <c r="W102" s="546"/>
    </row>
    <row r="103" spans="1:23" ht="56.25">
      <c r="A103" s="695">
        <f t="shared" si="19"/>
        <v>84</v>
      </c>
      <c r="B103" s="704">
        <v>7000010873</v>
      </c>
      <c r="C103" s="704">
        <v>980</v>
      </c>
      <c r="D103" s="718" t="s">
        <v>575</v>
      </c>
      <c r="E103" s="704">
        <v>1000012366</v>
      </c>
      <c r="F103" s="704">
        <v>73082011</v>
      </c>
      <c r="G103" s="706"/>
      <c r="H103" s="704">
        <v>18</v>
      </c>
      <c r="I103" s="707"/>
      <c r="J103" s="802" t="s">
        <v>458</v>
      </c>
      <c r="K103" s="811" t="s">
        <v>295</v>
      </c>
      <c r="L103" s="812">
        <v>168</v>
      </c>
      <c r="M103" s="708"/>
      <c r="N103" s="697" t="str">
        <f t="shared" si="15"/>
        <v>INCLUDED</v>
      </c>
      <c r="O103" s="590">
        <f t="shared" si="4"/>
        <v>0</v>
      </c>
      <c r="P103" s="590">
        <f t="shared" si="14"/>
        <v>0</v>
      </c>
      <c r="Q103" s="591"/>
      <c r="W103" s="546"/>
    </row>
    <row r="104" spans="1:23" ht="28.5" customHeight="1">
      <c r="A104" s="550"/>
      <c r="B104" s="548"/>
      <c r="C104" s="551" t="s">
        <v>305</v>
      </c>
      <c r="D104" s="720"/>
      <c r="E104" s="551"/>
      <c r="F104" s="552"/>
      <c r="G104" s="552"/>
      <c r="H104" s="552"/>
      <c r="I104" s="552"/>
      <c r="J104" s="888" t="s">
        <v>306</v>
      </c>
      <c r="K104" s="889"/>
      <c r="L104" s="813"/>
      <c r="M104" s="553"/>
      <c r="N104" s="673">
        <f>SUM(N18:N103)</f>
        <v>0</v>
      </c>
      <c r="P104" s="590">
        <f>SUM(P18:P103)</f>
        <v>0</v>
      </c>
      <c r="Q104" s="591">
        <f>Discount!H34</f>
        <v>1</v>
      </c>
      <c r="R104" s="591">
        <f>P104*Q104</f>
        <v>0</v>
      </c>
    </row>
    <row r="105" spans="1:23" ht="28.5" customHeight="1">
      <c r="A105" s="550"/>
      <c r="B105" s="549"/>
      <c r="C105" s="554"/>
      <c r="D105" s="721"/>
      <c r="E105" s="555"/>
      <c r="F105" s="552"/>
      <c r="G105" s="552"/>
      <c r="H105" s="553"/>
      <c r="I105" s="553"/>
      <c r="J105" s="888" t="s">
        <v>264</v>
      </c>
      <c r="K105" s="889"/>
      <c r="L105" s="813"/>
      <c r="M105" s="553"/>
      <c r="N105" s="674">
        <f>'Sch-7'!N20</f>
        <v>0</v>
      </c>
      <c r="Q105" s="591"/>
    </row>
    <row r="106" spans="1:23" ht="28.5" customHeight="1">
      <c r="A106" s="550"/>
      <c r="B106" s="549"/>
      <c r="C106" s="891"/>
      <c r="D106" s="891"/>
      <c r="E106" s="891"/>
      <c r="F106" s="552"/>
      <c r="G106" s="552"/>
      <c r="H106" s="552"/>
      <c r="I106" s="552"/>
      <c r="J106" s="888" t="s">
        <v>265</v>
      </c>
      <c r="K106" s="889"/>
      <c r="L106" s="813"/>
      <c r="M106" s="553"/>
      <c r="N106" s="673">
        <f>N104+N105</f>
        <v>0</v>
      </c>
    </row>
    <row r="107" spans="1:23" ht="15" customHeight="1">
      <c r="A107" s="715"/>
      <c r="B107" s="892"/>
      <c r="C107" s="892"/>
      <c r="D107" s="892"/>
      <c r="E107" s="892"/>
      <c r="F107" s="892"/>
      <c r="G107" s="892"/>
      <c r="H107" s="892"/>
      <c r="I107" s="892"/>
      <c r="J107" s="892"/>
      <c r="K107" s="814"/>
      <c r="L107" s="815"/>
      <c r="M107" s="545"/>
      <c r="N107" s="544"/>
    </row>
    <row r="108" spans="1:23" ht="15" customHeight="1">
      <c r="A108" s="715"/>
      <c r="B108" s="6"/>
      <c r="C108" s="893"/>
      <c r="D108" s="893"/>
      <c r="E108" s="893"/>
      <c r="F108" s="893"/>
      <c r="G108" s="893"/>
      <c r="H108" s="893"/>
      <c r="I108" s="893"/>
      <c r="J108" s="893"/>
      <c r="K108" s="814"/>
      <c r="L108" s="815"/>
      <c r="M108" s="545"/>
      <c r="N108" s="544" t="s">
        <v>305</v>
      </c>
    </row>
    <row r="109" spans="1:23" ht="15" customHeight="1">
      <c r="A109" s="715"/>
      <c r="B109" s="443"/>
      <c r="C109" s="443"/>
      <c r="D109" s="722"/>
      <c r="E109" s="443"/>
      <c r="F109" s="443"/>
      <c r="G109" s="443"/>
      <c r="H109" s="443"/>
      <c r="I109" s="443"/>
      <c r="J109" s="804"/>
      <c r="K109" s="814"/>
      <c r="L109" s="815"/>
      <c r="M109" s="545"/>
      <c r="N109" s="544"/>
    </row>
    <row r="110" spans="1:23" ht="26.25" customHeight="1">
      <c r="A110" s="715"/>
      <c r="B110" s="444" t="s">
        <v>266</v>
      </c>
      <c r="C110" s="894" t="s">
        <v>307</v>
      </c>
      <c r="D110" s="894"/>
      <c r="E110" s="894"/>
      <c r="F110" s="894"/>
      <c r="G110" s="894"/>
      <c r="H110" s="894"/>
      <c r="I110" s="894"/>
      <c r="J110" s="894"/>
      <c r="K110" s="894"/>
      <c r="L110" s="894"/>
      <c r="M110" s="545"/>
      <c r="N110" s="544"/>
    </row>
    <row r="111" spans="1:23" ht="26.25" customHeight="1">
      <c r="A111" s="715"/>
      <c r="B111" s="445" t="s">
        <v>309</v>
      </c>
      <c r="C111" s="890" t="s">
        <v>308</v>
      </c>
      <c r="D111" s="890"/>
      <c r="E111" s="890"/>
      <c r="F111" s="890"/>
      <c r="G111" s="890"/>
      <c r="H111" s="890"/>
      <c r="I111" s="890"/>
      <c r="J111" s="890"/>
      <c r="K111" s="890"/>
      <c r="L111" s="890"/>
      <c r="M111" s="545"/>
      <c r="N111" s="544"/>
      <c r="P111" s="346">
        <v>3.08</v>
      </c>
    </row>
    <row r="112" spans="1:23" ht="15" customHeight="1">
      <c r="A112" s="715"/>
      <c r="B112" s="445"/>
      <c r="C112" s="890"/>
      <c r="D112" s="890"/>
      <c r="E112" s="890"/>
      <c r="F112" s="890"/>
      <c r="G112" s="890"/>
      <c r="H112" s="890"/>
      <c r="I112" s="890"/>
      <c r="J112" s="890"/>
      <c r="K112" s="814"/>
      <c r="L112" s="815"/>
      <c r="M112" s="545"/>
      <c r="N112" s="544"/>
    </row>
    <row r="113" spans="1:14" s="542" customFormat="1" ht="24" customHeight="1">
      <c r="A113" s="715"/>
      <c r="B113" s="583" t="s">
        <v>150</v>
      </c>
      <c r="C113" s="885" t="str">
        <f>'Names of Bidder'!D27&amp;"-"&amp;'Names of Bidder'!E27&amp;"-"&amp;'Names of Bidder'!F27</f>
        <v>--</v>
      </c>
      <c r="D113" s="885"/>
      <c r="E113" s="478"/>
      <c r="F113" s="479"/>
      <c r="G113" s="479"/>
      <c r="H113" s="479"/>
      <c r="I113" s="479"/>
      <c r="J113" s="805"/>
      <c r="K113" s="816"/>
      <c r="L113" s="817" t="s">
        <v>132</v>
      </c>
      <c r="M113" s="886">
        <f>'Names of Bidder'!D24</f>
        <v>0</v>
      </c>
      <c r="N113" s="886"/>
    </row>
    <row r="114" spans="1:14" s="542" customFormat="1" ht="24" customHeight="1">
      <c r="A114" s="715"/>
      <c r="B114" s="583" t="s">
        <v>151</v>
      </c>
      <c r="C114" s="885">
        <f>'Names of Bidder'!D28</f>
        <v>0</v>
      </c>
      <c r="D114" s="885"/>
      <c r="F114" s="480"/>
      <c r="G114" s="480"/>
      <c r="H114" s="479"/>
      <c r="I114" s="479"/>
      <c r="J114" s="806"/>
      <c r="K114" s="816"/>
      <c r="L114" s="817" t="s">
        <v>134</v>
      </c>
      <c r="M114" s="886">
        <f>'Names of Bidder'!D25</f>
        <v>0</v>
      </c>
      <c r="N114" s="886"/>
    </row>
    <row r="115" spans="1:14" ht="15" customHeight="1">
      <c r="A115" s="715"/>
      <c r="B115" s="451"/>
      <c r="C115" s="452"/>
      <c r="D115" s="723"/>
      <c r="F115" s="450"/>
      <c r="G115" s="450"/>
      <c r="H115" s="453"/>
      <c r="I115" s="453"/>
      <c r="J115" s="807"/>
      <c r="K115" s="814"/>
      <c r="L115" s="815"/>
      <c r="M115" s="545"/>
      <c r="N115" s="544"/>
    </row>
    <row r="116" spans="1:14" ht="15" customHeight="1"/>
    <row r="117" spans="1:14" ht="15" customHeight="1"/>
    <row r="118" spans="1:14" ht="15" customHeight="1"/>
    <row r="119" spans="1:14" ht="15" customHeight="1"/>
    <row r="120" spans="1:14" ht="15" customHeight="1"/>
    <row r="121" spans="1:14" ht="15" customHeight="1"/>
    <row r="122" spans="1:14" ht="15" customHeight="1"/>
    <row r="123" spans="1:14" ht="15" customHeight="1"/>
    <row r="124" spans="1:14" ht="15" customHeight="1"/>
    <row r="125" spans="1:14" ht="15" customHeight="1"/>
    <row r="126" spans="1:14" ht="15" customHeight="1"/>
    <row r="127" spans="1:14" ht="15" customHeight="1"/>
    <row r="128" spans="1:14"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4" ht="15.6" customHeight="1"/>
  </sheetData>
  <sheetProtection password="CA16" sheet="1" objects="1" scenarios="1" selectLockedCells="1"/>
  <autoFilter ref="M1:M144"/>
  <customSheetViews>
    <customSheetView guid="{E07C3741-2D32-4A0E-A6D2-462BF1B0AE44}" scale="70" showPageBreaks="1" fitToPage="1" printArea="1" showAutoFilter="1" hiddenColumns="1" view="pageBreakPreview" topLeftCell="A72">
      <selection activeCell="M89" sqref="M89"/>
      <pageMargins left="0" right="0" top="0.75" bottom="0" header="0.37" footer="0"/>
      <pageSetup paperSize="9" scale="52" fitToHeight="0" orientation="landscape" r:id="rId1"/>
      <autoFilter ref="M1:M144"/>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2"/>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3"/>
    </customSheetView>
    <customSheetView guid="{22CC5C8B-E1A0-44D5-9004-AA64A7EE9D42}" scale="70" showPageBreaks="1" fitToPage="1" printArea="1" showAutoFilter="1" hiddenColumns="1" view="pageBreakPreview" topLeftCell="A105">
      <selection activeCell="M115" sqref="M115"/>
      <pageMargins left="0" right="0" top="0.75" bottom="0" header="0.37" footer="0"/>
      <pageSetup paperSize="9" scale="51" fitToHeight="0" orientation="landscape" r:id="rId4"/>
      <autoFilter ref="M1:M158"/>
    </customSheetView>
  </customSheetViews>
  <mergeCells count="17">
    <mergeCell ref="A7:D7"/>
    <mergeCell ref="A3:N3"/>
    <mergeCell ref="A4:N4"/>
    <mergeCell ref="J104:K104"/>
    <mergeCell ref="C113:D113"/>
    <mergeCell ref="C114:D114"/>
    <mergeCell ref="M113:N113"/>
    <mergeCell ref="M114:N114"/>
    <mergeCell ref="A13:N13"/>
    <mergeCell ref="J105:K105"/>
    <mergeCell ref="C112:J112"/>
    <mergeCell ref="C106:E106"/>
    <mergeCell ref="B107:J107"/>
    <mergeCell ref="C108:J108"/>
    <mergeCell ref="C110:L110"/>
    <mergeCell ref="C111:L111"/>
    <mergeCell ref="J106:K106"/>
  </mergeCells>
  <dataValidations count="2">
    <dataValidation type="list" allowBlank="1" showInputMessage="1" showErrorMessage="1" sqref="I18:I34 I97:I103 I36:I95">
      <formula1>$W$18:$W$22</formula1>
    </dataValidation>
    <dataValidation type="decimal" operator="greaterThan" allowBlank="1" showInputMessage="1" showErrorMessage="1" sqref="M18:M34 M97:M103 M36:M95">
      <formula1>0</formula1>
    </dataValidation>
  </dataValidations>
  <pageMargins left="0" right="0" top="0.75" bottom="0" header="0.37" footer="0"/>
  <pageSetup paperSize="9" scale="52" fitToHeight="0"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110"/>
  <sheetViews>
    <sheetView view="pageBreakPreview" topLeftCell="C67" zoomScale="70" zoomScaleNormal="60" zoomScaleSheetLayoutView="70" workbookViewId="0">
      <selection activeCell="I90" sqref="I90"/>
    </sheetView>
  </sheetViews>
  <sheetFormatPr defaultRowHeight="15.75"/>
  <cols>
    <col min="1" max="1" width="7.85546875" style="355" customWidth="1"/>
    <col min="2" max="2" width="17.7109375" style="355" customWidth="1"/>
    <col min="3" max="3" width="11.28515625" style="355" customWidth="1"/>
    <col min="4" max="4" width="33" style="746" customWidth="1"/>
    <col min="5" max="5" width="17.140625" style="355" customWidth="1"/>
    <col min="6" max="6" width="79.5703125" style="741" customWidth="1"/>
    <col min="7" max="7" width="11.28515625" style="741" customWidth="1"/>
    <col min="8" max="8" width="11" style="741" customWidth="1"/>
    <col min="9" max="9" width="27.5703125" style="357" customWidth="1"/>
    <col min="10" max="10" width="23.140625" style="357" customWidth="1"/>
    <col min="11" max="11" width="11" style="358" customWidth="1"/>
    <col min="12" max="15" width="10.28515625" style="359" customWidth="1"/>
    <col min="16" max="16" width="9.140625" style="359" customWidth="1"/>
    <col min="17" max="19" width="9.140625" style="359"/>
    <col min="20" max="30" width="9.140625" style="360"/>
    <col min="31" max="258" width="9.140625" style="358"/>
    <col min="259" max="259" width="9.7109375" style="358" customWidth="1"/>
    <col min="260" max="260" width="79.5703125" style="358" customWidth="1"/>
    <col min="261" max="261" width="11.28515625" style="358" customWidth="1"/>
    <col min="262" max="262" width="11" style="358" customWidth="1"/>
    <col min="263" max="263" width="18.85546875" style="358" customWidth="1"/>
    <col min="264" max="264" width="25.7109375" style="358" customWidth="1"/>
    <col min="265" max="266" width="9.140625" style="358"/>
    <col min="267" max="272" width="0" style="358" hidden="1" customWidth="1"/>
    <col min="273" max="514" width="9.140625" style="358"/>
    <col min="515" max="515" width="9.7109375" style="358" customWidth="1"/>
    <col min="516" max="516" width="79.5703125" style="358" customWidth="1"/>
    <col min="517" max="517" width="11.28515625" style="358" customWidth="1"/>
    <col min="518" max="518" width="11" style="358" customWidth="1"/>
    <col min="519" max="519" width="18.85546875" style="358" customWidth="1"/>
    <col min="520" max="520" width="25.7109375" style="358" customWidth="1"/>
    <col min="521" max="522" width="9.140625" style="358"/>
    <col min="523" max="528" width="0" style="358" hidden="1" customWidth="1"/>
    <col min="529" max="770" width="9.140625" style="358"/>
    <col min="771" max="771" width="9.7109375" style="358" customWidth="1"/>
    <col min="772" max="772" width="79.5703125" style="358" customWidth="1"/>
    <col min="773" max="773" width="11.28515625" style="358" customWidth="1"/>
    <col min="774" max="774" width="11" style="358" customWidth="1"/>
    <col min="775" max="775" width="18.85546875" style="358" customWidth="1"/>
    <col min="776" max="776" width="25.7109375" style="358" customWidth="1"/>
    <col min="777" max="778" width="9.140625" style="358"/>
    <col min="779" max="784" width="0" style="358" hidden="1" customWidth="1"/>
    <col min="785" max="1026" width="9.140625" style="358"/>
    <col min="1027" max="1027" width="9.7109375" style="358" customWidth="1"/>
    <col min="1028" max="1028" width="79.5703125" style="358" customWidth="1"/>
    <col min="1029" max="1029" width="11.28515625" style="358" customWidth="1"/>
    <col min="1030" max="1030" width="11" style="358" customWidth="1"/>
    <col min="1031" max="1031" width="18.85546875" style="358" customWidth="1"/>
    <col min="1032" max="1032" width="25.7109375" style="358" customWidth="1"/>
    <col min="1033" max="1034" width="9.140625" style="358"/>
    <col min="1035" max="1040" width="0" style="358" hidden="1" customWidth="1"/>
    <col min="1041" max="1282" width="9.140625" style="358"/>
    <col min="1283" max="1283" width="9.7109375" style="358" customWidth="1"/>
    <col min="1284" max="1284" width="79.5703125" style="358" customWidth="1"/>
    <col min="1285" max="1285" width="11.28515625" style="358" customWidth="1"/>
    <col min="1286" max="1286" width="11" style="358" customWidth="1"/>
    <col min="1287" max="1287" width="18.85546875" style="358" customWidth="1"/>
    <col min="1288" max="1288" width="25.7109375" style="358" customWidth="1"/>
    <col min="1289" max="1290" width="9.140625" style="358"/>
    <col min="1291" max="1296" width="0" style="358" hidden="1" customWidth="1"/>
    <col min="1297" max="1538" width="9.140625" style="358"/>
    <col min="1539" max="1539" width="9.7109375" style="358" customWidth="1"/>
    <col min="1540" max="1540" width="79.5703125" style="358" customWidth="1"/>
    <col min="1541" max="1541" width="11.28515625" style="358" customWidth="1"/>
    <col min="1542" max="1542" width="11" style="358" customWidth="1"/>
    <col min="1543" max="1543" width="18.85546875" style="358" customWidth="1"/>
    <col min="1544" max="1544" width="25.7109375" style="358" customWidth="1"/>
    <col min="1545" max="1546" width="9.140625" style="358"/>
    <col min="1547" max="1552" width="0" style="358" hidden="1" customWidth="1"/>
    <col min="1553" max="1794" width="9.140625" style="358"/>
    <col min="1795" max="1795" width="9.7109375" style="358" customWidth="1"/>
    <col min="1796" max="1796" width="79.5703125" style="358" customWidth="1"/>
    <col min="1797" max="1797" width="11.28515625" style="358" customWidth="1"/>
    <col min="1798" max="1798" width="11" style="358" customWidth="1"/>
    <col min="1799" max="1799" width="18.85546875" style="358" customWidth="1"/>
    <col min="1800" max="1800" width="25.7109375" style="358" customWidth="1"/>
    <col min="1801" max="1802" width="9.140625" style="358"/>
    <col min="1803" max="1808" width="0" style="358" hidden="1" customWidth="1"/>
    <col min="1809" max="2050" width="9.140625" style="358"/>
    <col min="2051" max="2051" width="9.7109375" style="358" customWidth="1"/>
    <col min="2052" max="2052" width="79.5703125" style="358" customWidth="1"/>
    <col min="2053" max="2053" width="11.28515625" style="358" customWidth="1"/>
    <col min="2054" max="2054" width="11" style="358" customWidth="1"/>
    <col min="2055" max="2055" width="18.85546875" style="358" customWidth="1"/>
    <col min="2056" max="2056" width="25.7109375" style="358" customWidth="1"/>
    <col min="2057" max="2058" width="9.140625" style="358"/>
    <col min="2059" max="2064" width="0" style="358" hidden="1" customWidth="1"/>
    <col min="2065" max="2306" width="9.140625" style="358"/>
    <col min="2307" max="2307" width="9.7109375" style="358" customWidth="1"/>
    <col min="2308" max="2308" width="79.5703125" style="358" customWidth="1"/>
    <col min="2309" max="2309" width="11.28515625" style="358" customWidth="1"/>
    <col min="2310" max="2310" width="11" style="358" customWidth="1"/>
    <col min="2311" max="2311" width="18.85546875" style="358" customWidth="1"/>
    <col min="2312" max="2312" width="25.7109375" style="358" customWidth="1"/>
    <col min="2313" max="2314" width="9.140625" style="358"/>
    <col min="2315" max="2320" width="0" style="358" hidden="1" customWidth="1"/>
    <col min="2321" max="2562" width="9.140625" style="358"/>
    <col min="2563" max="2563" width="9.7109375" style="358" customWidth="1"/>
    <col min="2564" max="2564" width="79.5703125" style="358" customWidth="1"/>
    <col min="2565" max="2565" width="11.28515625" style="358" customWidth="1"/>
    <col min="2566" max="2566" width="11" style="358" customWidth="1"/>
    <col min="2567" max="2567" width="18.85546875" style="358" customWidth="1"/>
    <col min="2568" max="2568" width="25.7109375" style="358" customWidth="1"/>
    <col min="2569" max="2570" width="9.140625" style="358"/>
    <col min="2571" max="2576" width="0" style="358" hidden="1" customWidth="1"/>
    <col min="2577" max="2818" width="9.140625" style="358"/>
    <col min="2819" max="2819" width="9.7109375" style="358" customWidth="1"/>
    <col min="2820" max="2820" width="79.5703125" style="358" customWidth="1"/>
    <col min="2821" max="2821" width="11.28515625" style="358" customWidth="1"/>
    <col min="2822" max="2822" width="11" style="358" customWidth="1"/>
    <col min="2823" max="2823" width="18.85546875" style="358" customWidth="1"/>
    <col min="2824" max="2824" width="25.7109375" style="358" customWidth="1"/>
    <col min="2825" max="2826" width="9.140625" style="358"/>
    <col min="2827" max="2832" width="0" style="358" hidden="1" customWidth="1"/>
    <col min="2833" max="3074" width="9.140625" style="358"/>
    <col min="3075" max="3075" width="9.7109375" style="358" customWidth="1"/>
    <col min="3076" max="3076" width="79.5703125" style="358" customWidth="1"/>
    <col min="3077" max="3077" width="11.28515625" style="358" customWidth="1"/>
    <col min="3078" max="3078" width="11" style="358" customWidth="1"/>
    <col min="3079" max="3079" width="18.85546875" style="358" customWidth="1"/>
    <col min="3080" max="3080" width="25.7109375" style="358" customWidth="1"/>
    <col min="3081" max="3082" width="9.140625" style="358"/>
    <col min="3083" max="3088" width="0" style="358" hidden="1" customWidth="1"/>
    <col min="3089" max="3330" width="9.140625" style="358"/>
    <col min="3331" max="3331" width="9.7109375" style="358" customWidth="1"/>
    <col min="3332" max="3332" width="79.5703125" style="358" customWidth="1"/>
    <col min="3333" max="3333" width="11.28515625" style="358" customWidth="1"/>
    <col min="3334" max="3334" width="11" style="358" customWidth="1"/>
    <col min="3335" max="3335" width="18.85546875" style="358" customWidth="1"/>
    <col min="3336" max="3336" width="25.7109375" style="358" customWidth="1"/>
    <col min="3337" max="3338" width="9.140625" style="358"/>
    <col min="3339" max="3344" width="0" style="358" hidden="1" customWidth="1"/>
    <col min="3345" max="3586" width="9.140625" style="358"/>
    <col min="3587" max="3587" width="9.7109375" style="358" customWidth="1"/>
    <col min="3588" max="3588" width="79.5703125" style="358" customWidth="1"/>
    <col min="3589" max="3589" width="11.28515625" style="358" customWidth="1"/>
    <col min="3590" max="3590" width="11" style="358" customWidth="1"/>
    <col min="3591" max="3591" width="18.85546875" style="358" customWidth="1"/>
    <col min="3592" max="3592" width="25.7109375" style="358" customWidth="1"/>
    <col min="3593" max="3594" width="9.140625" style="358"/>
    <col min="3595" max="3600" width="0" style="358" hidden="1" customWidth="1"/>
    <col min="3601" max="3842" width="9.140625" style="358"/>
    <col min="3843" max="3843" width="9.7109375" style="358" customWidth="1"/>
    <col min="3844" max="3844" width="79.5703125" style="358" customWidth="1"/>
    <col min="3845" max="3845" width="11.28515625" style="358" customWidth="1"/>
    <col min="3846" max="3846" width="11" style="358" customWidth="1"/>
    <col min="3847" max="3847" width="18.85546875" style="358" customWidth="1"/>
    <col min="3848" max="3848" width="25.7109375" style="358" customWidth="1"/>
    <col min="3849" max="3850" width="9.140625" style="358"/>
    <col min="3851" max="3856" width="0" style="358" hidden="1" customWidth="1"/>
    <col min="3857" max="4098" width="9.140625" style="358"/>
    <col min="4099" max="4099" width="9.7109375" style="358" customWidth="1"/>
    <col min="4100" max="4100" width="79.5703125" style="358" customWidth="1"/>
    <col min="4101" max="4101" width="11.28515625" style="358" customWidth="1"/>
    <col min="4102" max="4102" width="11" style="358" customWidth="1"/>
    <col min="4103" max="4103" width="18.85546875" style="358" customWidth="1"/>
    <col min="4104" max="4104" width="25.7109375" style="358" customWidth="1"/>
    <col min="4105" max="4106" width="9.140625" style="358"/>
    <col min="4107" max="4112" width="0" style="358" hidden="1" customWidth="1"/>
    <col min="4113" max="4354" width="9.140625" style="358"/>
    <col min="4355" max="4355" width="9.7109375" style="358" customWidth="1"/>
    <col min="4356" max="4356" width="79.5703125" style="358" customWidth="1"/>
    <col min="4357" max="4357" width="11.28515625" style="358" customWidth="1"/>
    <col min="4358" max="4358" width="11" style="358" customWidth="1"/>
    <col min="4359" max="4359" width="18.85546875" style="358" customWidth="1"/>
    <col min="4360" max="4360" width="25.7109375" style="358" customWidth="1"/>
    <col min="4361" max="4362" width="9.140625" style="358"/>
    <col min="4363" max="4368" width="0" style="358" hidden="1" customWidth="1"/>
    <col min="4369" max="4610" width="9.140625" style="358"/>
    <col min="4611" max="4611" width="9.7109375" style="358" customWidth="1"/>
    <col min="4612" max="4612" width="79.5703125" style="358" customWidth="1"/>
    <col min="4613" max="4613" width="11.28515625" style="358" customWidth="1"/>
    <col min="4614" max="4614" width="11" style="358" customWidth="1"/>
    <col min="4615" max="4615" width="18.85546875" style="358" customWidth="1"/>
    <col min="4616" max="4616" width="25.7109375" style="358" customWidth="1"/>
    <col min="4617" max="4618" width="9.140625" style="358"/>
    <col min="4619" max="4624" width="0" style="358" hidden="1" customWidth="1"/>
    <col min="4625" max="4866" width="9.140625" style="358"/>
    <col min="4867" max="4867" width="9.7109375" style="358" customWidth="1"/>
    <col min="4868" max="4868" width="79.5703125" style="358" customWidth="1"/>
    <col min="4869" max="4869" width="11.28515625" style="358" customWidth="1"/>
    <col min="4870" max="4870" width="11" style="358" customWidth="1"/>
    <col min="4871" max="4871" width="18.85546875" style="358" customWidth="1"/>
    <col min="4872" max="4872" width="25.7109375" style="358" customWidth="1"/>
    <col min="4873" max="4874" width="9.140625" style="358"/>
    <col min="4875" max="4880" width="0" style="358" hidden="1" customWidth="1"/>
    <col min="4881" max="5122" width="9.140625" style="358"/>
    <col min="5123" max="5123" width="9.7109375" style="358" customWidth="1"/>
    <col min="5124" max="5124" width="79.5703125" style="358" customWidth="1"/>
    <col min="5125" max="5125" width="11.28515625" style="358" customWidth="1"/>
    <col min="5126" max="5126" width="11" style="358" customWidth="1"/>
    <col min="5127" max="5127" width="18.85546875" style="358" customWidth="1"/>
    <col min="5128" max="5128" width="25.7109375" style="358" customWidth="1"/>
    <col min="5129" max="5130" width="9.140625" style="358"/>
    <col min="5131" max="5136" width="0" style="358" hidden="1" customWidth="1"/>
    <col min="5137" max="5378" width="9.140625" style="358"/>
    <col min="5379" max="5379" width="9.7109375" style="358" customWidth="1"/>
    <col min="5380" max="5380" width="79.5703125" style="358" customWidth="1"/>
    <col min="5381" max="5381" width="11.28515625" style="358" customWidth="1"/>
    <col min="5382" max="5382" width="11" style="358" customWidth="1"/>
    <col min="5383" max="5383" width="18.85546875" style="358" customWidth="1"/>
    <col min="5384" max="5384" width="25.7109375" style="358" customWidth="1"/>
    <col min="5385" max="5386" width="9.140625" style="358"/>
    <col min="5387" max="5392" width="0" style="358" hidden="1" customWidth="1"/>
    <col min="5393" max="5634" width="9.140625" style="358"/>
    <col min="5635" max="5635" width="9.7109375" style="358" customWidth="1"/>
    <col min="5636" max="5636" width="79.5703125" style="358" customWidth="1"/>
    <col min="5637" max="5637" width="11.28515625" style="358" customWidth="1"/>
    <col min="5638" max="5638" width="11" style="358" customWidth="1"/>
    <col min="5639" max="5639" width="18.85546875" style="358" customWidth="1"/>
    <col min="5640" max="5640" width="25.7109375" style="358" customWidth="1"/>
    <col min="5641" max="5642" width="9.140625" style="358"/>
    <col min="5643" max="5648" width="0" style="358" hidden="1" customWidth="1"/>
    <col min="5649" max="5890" width="9.140625" style="358"/>
    <col min="5891" max="5891" width="9.7109375" style="358" customWidth="1"/>
    <col min="5892" max="5892" width="79.5703125" style="358" customWidth="1"/>
    <col min="5893" max="5893" width="11.28515625" style="358" customWidth="1"/>
    <col min="5894" max="5894" width="11" style="358" customWidth="1"/>
    <col min="5895" max="5895" width="18.85546875" style="358" customWidth="1"/>
    <col min="5896" max="5896" width="25.7109375" style="358" customWidth="1"/>
    <col min="5897" max="5898" width="9.140625" style="358"/>
    <col min="5899" max="5904" width="0" style="358" hidden="1" customWidth="1"/>
    <col min="5905" max="6146" width="9.140625" style="358"/>
    <col min="6147" max="6147" width="9.7109375" style="358" customWidth="1"/>
    <col min="6148" max="6148" width="79.5703125" style="358" customWidth="1"/>
    <col min="6149" max="6149" width="11.28515625" style="358" customWidth="1"/>
    <col min="6150" max="6150" width="11" style="358" customWidth="1"/>
    <col min="6151" max="6151" width="18.85546875" style="358" customWidth="1"/>
    <col min="6152" max="6152" width="25.7109375" style="358" customWidth="1"/>
    <col min="6153" max="6154" width="9.140625" style="358"/>
    <col min="6155" max="6160" width="0" style="358" hidden="1" customWidth="1"/>
    <col min="6161" max="6402" width="9.140625" style="358"/>
    <col min="6403" max="6403" width="9.7109375" style="358" customWidth="1"/>
    <col min="6404" max="6404" width="79.5703125" style="358" customWidth="1"/>
    <col min="6405" max="6405" width="11.28515625" style="358" customWidth="1"/>
    <col min="6406" max="6406" width="11" style="358" customWidth="1"/>
    <col min="6407" max="6407" width="18.85546875" style="358" customWidth="1"/>
    <col min="6408" max="6408" width="25.7109375" style="358" customWidth="1"/>
    <col min="6409" max="6410" width="9.140625" style="358"/>
    <col min="6411" max="6416" width="0" style="358" hidden="1" customWidth="1"/>
    <col min="6417" max="6658" width="9.140625" style="358"/>
    <col min="6659" max="6659" width="9.7109375" style="358" customWidth="1"/>
    <col min="6660" max="6660" width="79.5703125" style="358" customWidth="1"/>
    <col min="6661" max="6661" width="11.28515625" style="358" customWidth="1"/>
    <col min="6662" max="6662" width="11" style="358" customWidth="1"/>
    <col min="6663" max="6663" width="18.85546875" style="358" customWidth="1"/>
    <col min="6664" max="6664" width="25.7109375" style="358" customWidth="1"/>
    <col min="6665" max="6666" width="9.140625" style="358"/>
    <col min="6667" max="6672" width="0" style="358" hidden="1" customWidth="1"/>
    <col min="6673" max="6914" width="9.140625" style="358"/>
    <col min="6915" max="6915" width="9.7109375" style="358" customWidth="1"/>
    <col min="6916" max="6916" width="79.5703125" style="358" customWidth="1"/>
    <col min="6917" max="6917" width="11.28515625" style="358" customWidth="1"/>
    <col min="6918" max="6918" width="11" style="358" customWidth="1"/>
    <col min="6919" max="6919" width="18.85546875" style="358" customWidth="1"/>
    <col min="6920" max="6920" width="25.7109375" style="358" customWidth="1"/>
    <col min="6921" max="6922" width="9.140625" style="358"/>
    <col min="6923" max="6928" width="0" style="358" hidden="1" customWidth="1"/>
    <col min="6929" max="7170" width="9.140625" style="358"/>
    <col min="7171" max="7171" width="9.7109375" style="358" customWidth="1"/>
    <col min="7172" max="7172" width="79.5703125" style="358" customWidth="1"/>
    <col min="7173" max="7173" width="11.28515625" style="358" customWidth="1"/>
    <col min="7174" max="7174" width="11" style="358" customWidth="1"/>
    <col min="7175" max="7175" width="18.85546875" style="358" customWidth="1"/>
    <col min="7176" max="7176" width="25.7109375" style="358" customWidth="1"/>
    <col min="7177" max="7178" width="9.140625" style="358"/>
    <col min="7179" max="7184" width="0" style="358" hidden="1" customWidth="1"/>
    <col min="7185" max="7426" width="9.140625" style="358"/>
    <col min="7427" max="7427" width="9.7109375" style="358" customWidth="1"/>
    <col min="7428" max="7428" width="79.5703125" style="358" customWidth="1"/>
    <col min="7429" max="7429" width="11.28515625" style="358" customWidth="1"/>
    <col min="7430" max="7430" width="11" style="358" customWidth="1"/>
    <col min="7431" max="7431" width="18.85546875" style="358" customWidth="1"/>
    <col min="7432" max="7432" width="25.7109375" style="358" customWidth="1"/>
    <col min="7433" max="7434" width="9.140625" style="358"/>
    <col min="7435" max="7440" width="0" style="358" hidden="1" customWidth="1"/>
    <col min="7441" max="7682" width="9.140625" style="358"/>
    <col min="7683" max="7683" width="9.7109375" style="358" customWidth="1"/>
    <col min="7684" max="7684" width="79.5703125" style="358" customWidth="1"/>
    <col min="7685" max="7685" width="11.28515625" style="358" customWidth="1"/>
    <col min="7686" max="7686" width="11" style="358" customWidth="1"/>
    <col min="7687" max="7687" width="18.85546875" style="358" customWidth="1"/>
    <col min="7688" max="7688" width="25.7109375" style="358" customWidth="1"/>
    <col min="7689" max="7690" width="9.140625" style="358"/>
    <col min="7691" max="7696" width="0" style="358" hidden="1" customWidth="1"/>
    <col min="7697" max="7938" width="9.140625" style="358"/>
    <col min="7939" max="7939" width="9.7109375" style="358" customWidth="1"/>
    <col min="7940" max="7940" width="79.5703125" style="358" customWidth="1"/>
    <col min="7941" max="7941" width="11.28515625" style="358" customWidth="1"/>
    <col min="7942" max="7942" width="11" style="358" customWidth="1"/>
    <col min="7943" max="7943" width="18.85546875" style="358" customWidth="1"/>
    <col min="7944" max="7944" width="25.7109375" style="358" customWidth="1"/>
    <col min="7945" max="7946" width="9.140625" style="358"/>
    <col min="7947" max="7952" width="0" style="358" hidden="1" customWidth="1"/>
    <col min="7953" max="8194" width="9.140625" style="358"/>
    <col min="8195" max="8195" width="9.7109375" style="358" customWidth="1"/>
    <col min="8196" max="8196" width="79.5703125" style="358" customWidth="1"/>
    <col min="8197" max="8197" width="11.28515625" style="358" customWidth="1"/>
    <col min="8198" max="8198" width="11" style="358" customWidth="1"/>
    <col min="8199" max="8199" width="18.85546875" style="358" customWidth="1"/>
    <col min="8200" max="8200" width="25.7109375" style="358" customWidth="1"/>
    <col min="8201" max="8202" width="9.140625" style="358"/>
    <col min="8203" max="8208" width="0" style="358" hidden="1" customWidth="1"/>
    <col min="8209" max="8450" width="9.140625" style="358"/>
    <col min="8451" max="8451" width="9.7109375" style="358" customWidth="1"/>
    <col min="8452" max="8452" width="79.5703125" style="358" customWidth="1"/>
    <col min="8453" max="8453" width="11.28515625" style="358" customWidth="1"/>
    <col min="8454" max="8454" width="11" style="358" customWidth="1"/>
    <col min="8455" max="8455" width="18.85546875" style="358" customWidth="1"/>
    <col min="8456" max="8456" width="25.7109375" style="358" customWidth="1"/>
    <col min="8457" max="8458" width="9.140625" style="358"/>
    <col min="8459" max="8464" width="0" style="358" hidden="1" customWidth="1"/>
    <col min="8465" max="8706" width="9.140625" style="358"/>
    <col min="8707" max="8707" width="9.7109375" style="358" customWidth="1"/>
    <col min="8708" max="8708" width="79.5703125" style="358" customWidth="1"/>
    <col min="8709" max="8709" width="11.28515625" style="358" customWidth="1"/>
    <col min="8710" max="8710" width="11" style="358" customWidth="1"/>
    <col min="8711" max="8711" width="18.85546875" style="358" customWidth="1"/>
    <col min="8712" max="8712" width="25.7109375" style="358" customWidth="1"/>
    <col min="8713" max="8714" width="9.140625" style="358"/>
    <col min="8715" max="8720" width="0" style="358" hidden="1" customWidth="1"/>
    <col min="8721" max="8962" width="9.140625" style="358"/>
    <col min="8963" max="8963" width="9.7109375" style="358" customWidth="1"/>
    <col min="8964" max="8964" width="79.5703125" style="358" customWidth="1"/>
    <col min="8965" max="8965" width="11.28515625" style="358" customWidth="1"/>
    <col min="8966" max="8966" width="11" style="358" customWidth="1"/>
    <col min="8967" max="8967" width="18.85546875" style="358" customWidth="1"/>
    <col min="8968" max="8968" width="25.7109375" style="358" customWidth="1"/>
    <col min="8969" max="8970" width="9.140625" style="358"/>
    <col min="8971" max="8976" width="0" style="358" hidden="1" customWidth="1"/>
    <col min="8977" max="9218" width="9.140625" style="358"/>
    <col min="9219" max="9219" width="9.7109375" style="358" customWidth="1"/>
    <col min="9220" max="9220" width="79.5703125" style="358" customWidth="1"/>
    <col min="9221" max="9221" width="11.28515625" style="358" customWidth="1"/>
    <col min="9222" max="9222" width="11" style="358" customWidth="1"/>
    <col min="9223" max="9223" width="18.85546875" style="358" customWidth="1"/>
    <col min="9224" max="9224" width="25.7109375" style="358" customWidth="1"/>
    <col min="9225" max="9226" width="9.140625" style="358"/>
    <col min="9227" max="9232" width="0" style="358" hidden="1" customWidth="1"/>
    <col min="9233" max="9474" width="9.140625" style="358"/>
    <col min="9475" max="9475" width="9.7109375" style="358" customWidth="1"/>
    <col min="9476" max="9476" width="79.5703125" style="358" customWidth="1"/>
    <col min="9477" max="9477" width="11.28515625" style="358" customWidth="1"/>
    <col min="9478" max="9478" width="11" style="358" customWidth="1"/>
    <col min="9479" max="9479" width="18.85546875" style="358" customWidth="1"/>
    <col min="9480" max="9480" width="25.7109375" style="358" customWidth="1"/>
    <col min="9481" max="9482" width="9.140625" style="358"/>
    <col min="9483" max="9488" width="0" style="358" hidden="1" customWidth="1"/>
    <col min="9489" max="9730" width="9.140625" style="358"/>
    <col min="9731" max="9731" width="9.7109375" style="358" customWidth="1"/>
    <col min="9732" max="9732" width="79.5703125" style="358" customWidth="1"/>
    <col min="9733" max="9733" width="11.28515625" style="358" customWidth="1"/>
    <col min="9734" max="9734" width="11" style="358" customWidth="1"/>
    <col min="9735" max="9735" width="18.85546875" style="358" customWidth="1"/>
    <col min="9736" max="9736" width="25.7109375" style="358" customWidth="1"/>
    <col min="9737" max="9738" width="9.140625" style="358"/>
    <col min="9739" max="9744" width="0" style="358" hidden="1" customWidth="1"/>
    <col min="9745" max="9986" width="9.140625" style="358"/>
    <col min="9987" max="9987" width="9.7109375" style="358" customWidth="1"/>
    <col min="9988" max="9988" width="79.5703125" style="358" customWidth="1"/>
    <col min="9989" max="9989" width="11.28515625" style="358" customWidth="1"/>
    <col min="9990" max="9990" width="11" style="358" customWidth="1"/>
    <col min="9991" max="9991" width="18.85546875" style="358" customWidth="1"/>
    <col min="9992" max="9992" width="25.7109375" style="358" customWidth="1"/>
    <col min="9993" max="9994" width="9.140625" style="358"/>
    <col min="9995" max="10000" width="0" style="358" hidden="1" customWidth="1"/>
    <col min="10001" max="10242" width="9.140625" style="358"/>
    <col min="10243" max="10243" width="9.7109375" style="358" customWidth="1"/>
    <col min="10244" max="10244" width="79.5703125" style="358" customWidth="1"/>
    <col min="10245" max="10245" width="11.28515625" style="358" customWidth="1"/>
    <col min="10246" max="10246" width="11" style="358" customWidth="1"/>
    <col min="10247" max="10247" width="18.85546875" style="358" customWidth="1"/>
    <col min="10248" max="10248" width="25.7109375" style="358" customWidth="1"/>
    <col min="10249" max="10250" width="9.140625" style="358"/>
    <col min="10251" max="10256" width="0" style="358" hidden="1" customWidth="1"/>
    <col min="10257" max="10498" width="9.140625" style="358"/>
    <col min="10499" max="10499" width="9.7109375" style="358" customWidth="1"/>
    <col min="10500" max="10500" width="79.5703125" style="358" customWidth="1"/>
    <col min="10501" max="10501" width="11.28515625" style="358" customWidth="1"/>
    <col min="10502" max="10502" width="11" style="358" customWidth="1"/>
    <col min="10503" max="10503" width="18.85546875" style="358" customWidth="1"/>
    <col min="10504" max="10504" width="25.7109375" style="358" customWidth="1"/>
    <col min="10505" max="10506" width="9.140625" style="358"/>
    <col min="10507" max="10512" width="0" style="358" hidden="1" customWidth="1"/>
    <col min="10513" max="10754" width="9.140625" style="358"/>
    <col min="10755" max="10755" width="9.7109375" style="358" customWidth="1"/>
    <col min="10756" max="10756" width="79.5703125" style="358" customWidth="1"/>
    <col min="10757" max="10757" width="11.28515625" style="358" customWidth="1"/>
    <col min="10758" max="10758" width="11" style="358" customWidth="1"/>
    <col min="10759" max="10759" width="18.85546875" style="358" customWidth="1"/>
    <col min="10760" max="10760" width="25.7109375" style="358" customWidth="1"/>
    <col min="10761" max="10762" width="9.140625" style="358"/>
    <col min="10763" max="10768" width="0" style="358" hidden="1" customWidth="1"/>
    <col min="10769" max="11010" width="9.140625" style="358"/>
    <col min="11011" max="11011" width="9.7109375" style="358" customWidth="1"/>
    <col min="11012" max="11012" width="79.5703125" style="358" customWidth="1"/>
    <col min="11013" max="11013" width="11.28515625" style="358" customWidth="1"/>
    <col min="11014" max="11014" width="11" style="358" customWidth="1"/>
    <col min="11015" max="11015" width="18.85546875" style="358" customWidth="1"/>
    <col min="11016" max="11016" width="25.7109375" style="358" customWidth="1"/>
    <col min="11017" max="11018" width="9.140625" style="358"/>
    <col min="11019" max="11024" width="0" style="358" hidden="1" customWidth="1"/>
    <col min="11025" max="11266" width="9.140625" style="358"/>
    <col min="11267" max="11267" width="9.7109375" style="358" customWidth="1"/>
    <col min="11268" max="11268" width="79.5703125" style="358" customWidth="1"/>
    <col min="11269" max="11269" width="11.28515625" style="358" customWidth="1"/>
    <col min="11270" max="11270" width="11" style="358" customWidth="1"/>
    <col min="11271" max="11271" width="18.85546875" style="358" customWidth="1"/>
    <col min="11272" max="11272" width="25.7109375" style="358" customWidth="1"/>
    <col min="11273" max="11274" width="9.140625" style="358"/>
    <col min="11275" max="11280" width="0" style="358" hidden="1" customWidth="1"/>
    <col min="11281" max="11522" width="9.140625" style="358"/>
    <col min="11523" max="11523" width="9.7109375" style="358" customWidth="1"/>
    <col min="11524" max="11524" width="79.5703125" style="358" customWidth="1"/>
    <col min="11525" max="11525" width="11.28515625" style="358" customWidth="1"/>
    <col min="11526" max="11526" width="11" style="358" customWidth="1"/>
    <col min="11527" max="11527" width="18.85546875" style="358" customWidth="1"/>
    <col min="11528" max="11528" width="25.7109375" style="358" customWidth="1"/>
    <col min="11529" max="11530" width="9.140625" style="358"/>
    <col min="11531" max="11536" width="0" style="358" hidden="1" customWidth="1"/>
    <col min="11537" max="11778" width="9.140625" style="358"/>
    <col min="11779" max="11779" width="9.7109375" style="358" customWidth="1"/>
    <col min="11780" max="11780" width="79.5703125" style="358" customWidth="1"/>
    <col min="11781" max="11781" width="11.28515625" style="358" customWidth="1"/>
    <col min="11782" max="11782" width="11" style="358" customWidth="1"/>
    <col min="11783" max="11783" width="18.85546875" style="358" customWidth="1"/>
    <col min="11784" max="11784" width="25.7109375" style="358" customWidth="1"/>
    <col min="11785" max="11786" width="9.140625" style="358"/>
    <col min="11787" max="11792" width="0" style="358" hidden="1" customWidth="1"/>
    <col min="11793" max="12034" width="9.140625" style="358"/>
    <col min="12035" max="12035" width="9.7109375" style="358" customWidth="1"/>
    <col min="12036" max="12036" width="79.5703125" style="358" customWidth="1"/>
    <col min="12037" max="12037" width="11.28515625" style="358" customWidth="1"/>
    <col min="12038" max="12038" width="11" style="358" customWidth="1"/>
    <col min="12039" max="12039" width="18.85546875" style="358" customWidth="1"/>
    <col min="12040" max="12040" width="25.7109375" style="358" customWidth="1"/>
    <col min="12041" max="12042" width="9.140625" style="358"/>
    <col min="12043" max="12048" width="0" style="358" hidden="1" customWidth="1"/>
    <col min="12049" max="12290" width="9.140625" style="358"/>
    <col min="12291" max="12291" width="9.7109375" style="358" customWidth="1"/>
    <col min="12292" max="12292" width="79.5703125" style="358" customWidth="1"/>
    <col min="12293" max="12293" width="11.28515625" style="358" customWidth="1"/>
    <col min="12294" max="12294" width="11" style="358" customWidth="1"/>
    <col min="12295" max="12295" width="18.85546875" style="358" customWidth="1"/>
    <col min="12296" max="12296" width="25.7109375" style="358" customWidth="1"/>
    <col min="12297" max="12298" width="9.140625" style="358"/>
    <col min="12299" max="12304" width="0" style="358" hidden="1" customWidth="1"/>
    <col min="12305" max="12546" width="9.140625" style="358"/>
    <col min="12547" max="12547" width="9.7109375" style="358" customWidth="1"/>
    <col min="12548" max="12548" width="79.5703125" style="358" customWidth="1"/>
    <col min="12549" max="12549" width="11.28515625" style="358" customWidth="1"/>
    <col min="12550" max="12550" width="11" style="358" customWidth="1"/>
    <col min="12551" max="12551" width="18.85546875" style="358" customWidth="1"/>
    <col min="12552" max="12552" width="25.7109375" style="358" customWidth="1"/>
    <col min="12553" max="12554" width="9.140625" style="358"/>
    <col min="12555" max="12560" width="0" style="358" hidden="1" customWidth="1"/>
    <col min="12561" max="12802" width="9.140625" style="358"/>
    <col min="12803" max="12803" width="9.7109375" style="358" customWidth="1"/>
    <col min="12804" max="12804" width="79.5703125" style="358" customWidth="1"/>
    <col min="12805" max="12805" width="11.28515625" style="358" customWidth="1"/>
    <col min="12806" max="12806" width="11" style="358" customWidth="1"/>
    <col min="12807" max="12807" width="18.85546875" style="358" customWidth="1"/>
    <col min="12808" max="12808" width="25.7109375" style="358" customWidth="1"/>
    <col min="12809" max="12810" width="9.140625" style="358"/>
    <col min="12811" max="12816" width="0" style="358" hidden="1" customWidth="1"/>
    <col min="12817" max="13058" width="9.140625" style="358"/>
    <col min="13059" max="13059" width="9.7109375" style="358" customWidth="1"/>
    <col min="13060" max="13060" width="79.5703125" style="358" customWidth="1"/>
    <col min="13061" max="13061" width="11.28515625" style="358" customWidth="1"/>
    <col min="13062" max="13062" width="11" style="358" customWidth="1"/>
    <col min="13063" max="13063" width="18.85546875" style="358" customWidth="1"/>
    <col min="13064" max="13064" width="25.7109375" style="358" customWidth="1"/>
    <col min="13065" max="13066" width="9.140625" style="358"/>
    <col min="13067" max="13072" width="0" style="358" hidden="1" customWidth="1"/>
    <col min="13073" max="13314" width="9.140625" style="358"/>
    <col min="13315" max="13315" width="9.7109375" style="358" customWidth="1"/>
    <col min="13316" max="13316" width="79.5703125" style="358" customWidth="1"/>
    <col min="13317" max="13317" width="11.28515625" style="358" customWidth="1"/>
    <col min="13318" max="13318" width="11" style="358" customWidth="1"/>
    <col min="13319" max="13319" width="18.85546875" style="358" customWidth="1"/>
    <col min="13320" max="13320" width="25.7109375" style="358" customWidth="1"/>
    <col min="13321" max="13322" width="9.140625" style="358"/>
    <col min="13323" max="13328" width="0" style="358" hidden="1" customWidth="1"/>
    <col min="13329" max="13570" width="9.140625" style="358"/>
    <col min="13571" max="13571" width="9.7109375" style="358" customWidth="1"/>
    <col min="13572" max="13572" width="79.5703125" style="358" customWidth="1"/>
    <col min="13573" max="13573" width="11.28515625" style="358" customWidth="1"/>
    <col min="13574" max="13574" width="11" style="358" customWidth="1"/>
    <col min="13575" max="13575" width="18.85546875" style="358" customWidth="1"/>
    <col min="13576" max="13576" width="25.7109375" style="358" customWidth="1"/>
    <col min="13577" max="13578" width="9.140625" style="358"/>
    <col min="13579" max="13584" width="0" style="358" hidden="1" customWidth="1"/>
    <col min="13585" max="13826" width="9.140625" style="358"/>
    <col min="13827" max="13827" width="9.7109375" style="358" customWidth="1"/>
    <col min="13828" max="13828" width="79.5703125" style="358" customWidth="1"/>
    <col min="13829" max="13829" width="11.28515625" style="358" customWidth="1"/>
    <col min="13830" max="13830" width="11" style="358" customWidth="1"/>
    <col min="13831" max="13831" width="18.85546875" style="358" customWidth="1"/>
    <col min="13832" max="13832" width="25.7109375" style="358" customWidth="1"/>
    <col min="13833" max="13834" width="9.140625" style="358"/>
    <col min="13835" max="13840" width="0" style="358" hidden="1" customWidth="1"/>
    <col min="13841" max="14082" width="9.140625" style="358"/>
    <col min="14083" max="14083" width="9.7109375" style="358" customWidth="1"/>
    <col min="14084" max="14084" width="79.5703125" style="358" customWidth="1"/>
    <col min="14085" max="14085" width="11.28515625" style="358" customWidth="1"/>
    <col min="14086" max="14086" width="11" style="358" customWidth="1"/>
    <col min="14087" max="14087" width="18.85546875" style="358" customWidth="1"/>
    <col min="14088" max="14088" width="25.7109375" style="358" customWidth="1"/>
    <col min="14089" max="14090" width="9.140625" style="358"/>
    <col min="14091" max="14096" width="0" style="358" hidden="1" customWidth="1"/>
    <col min="14097" max="14338" width="9.140625" style="358"/>
    <col min="14339" max="14339" width="9.7109375" style="358" customWidth="1"/>
    <col min="14340" max="14340" width="79.5703125" style="358" customWidth="1"/>
    <col min="14341" max="14341" width="11.28515625" style="358" customWidth="1"/>
    <col min="14342" max="14342" width="11" style="358" customWidth="1"/>
    <col min="14343" max="14343" width="18.85546875" style="358" customWidth="1"/>
    <col min="14344" max="14344" width="25.7109375" style="358" customWidth="1"/>
    <col min="14345" max="14346" width="9.140625" style="358"/>
    <col min="14347" max="14352" width="0" style="358" hidden="1" customWidth="1"/>
    <col min="14353" max="14594" width="9.140625" style="358"/>
    <col min="14595" max="14595" width="9.7109375" style="358" customWidth="1"/>
    <col min="14596" max="14596" width="79.5703125" style="358" customWidth="1"/>
    <col min="14597" max="14597" width="11.28515625" style="358" customWidth="1"/>
    <col min="14598" max="14598" width="11" style="358" customWidth="1"/>
    <col min="14599" max="14599" width="18.85546875" style="358" customWidth="1"/>
    <col min="14600" max="14600" width="25.7109375" style="358" customWidth="1"/>
    <col min="14601" max="14602" width="9.140625" style="358"/>
    <col min="14603" max="14608" width="0" style="358" hidden="1" customWidth="1"/>
    <col min="14609" max="14850" width="9.140625" style="358"/>
    <col min="14851" max="14851" width="9.7109375" style="358" customWidth="1"/>
    <col min="14852" max="14852" width="79.5703125" style="358" customWidth="1"/>
    <col min="14853" max="14853" width="11.28515625" style="358" customWidth="1"/>
    <col min="14854" max="14854" width="11" style="358" customWidth="1"/>
    <col min="14855" max="14855" width="18.85546875" style="358" customWidth="1"/>
    <col min="14856" max="14856" width="25.7109375" style="358" customWidth="1"/>
    <col min="14857" max="14858" width="9.140625" style="358"/>
    <col min="14859" max="14864" width="0" style="358" hidden="1" customWidth="1"/>
    <col min="14865" max="15106" width="9.140625" style="358"/>
    <col min="15107" max="15107" width="9.7109375" style="358" customWidth="1"/>
    <col min="15108" max="15108" width="79.5703125" style="358" customWidth="1"/>
    <col min="15109" max="15109" width="11.28515625" style="358" customWidth="1"/>
    <col min="15110" max="15110" width="11" style="358" customWidth="1"/>
    <col min="15111" max="15111" width="18.85546875" style="358" customWidth="1"/>
    <col min="15112" max="15112" width="25.7109375" style="358" customWidth="1"/>
    <col min="15113" max="15114" width="9.140625" style="358"/>
    <col min="15115" max="15120" width="0" style="358" hidden="1" customWidth="1"/>
    <col min="15121" max="15362" width="9.140625" style="358"/>
    <col min="15363" max="15363" width="9.7109375" style="358" customWidth="1"/>
    <col min="15364" max="15364" width="79.5703125" style="358" customWidth="1"/>
    <col min="15365" max="15365" width="11.28515625" style="358" customWidth="1"/>
    <col min="15366" max="15366" width="11" style="358" customWidth="1"/>
    <col min="15367" max="15367" width="18.85546875" style="358" customWidth="1"/>
    <col min="15368" max="15368" width="25.7109375" style="358" customWidth="1"/>
    <col min="15369" max="15370" width="9.140625" style="358"/>
    <col min="15371" max="15376" width="0" style="358" hidden="1" customWidth="1"/>
    <col min="15377" max="15618" width="9.140625" style="358"/>
    <col min="15619" max="15619" width="9.7109375" style="358" customWidth="1"/>
    <col min="15620" max="15620" width="79.5703125" style="358" customWidth="1"/>
    <col min="15621" max="15621" width="11.28515625" style="358" customWidth="1"/>
    <col min="15622" max="15622" width="11" style="358" customWidth="1"/>
    <col min="15623" max="15623" width="18.85546875" style="358" customWidth="1"/>
    <col min="15624" max="15624" width="25.7109375" style="358" customWidth="1"/>
    <col min="15625" max="15626" width="9.140625" style="358"/>
    <col min="15627" max="15632" width="0" style="358" hidden="1" customWidth="1"/>
    <col min="15633" max="15874" width="9.140625" style="358"/>
    <col min="15875" max="15875" width="9.7109375" style="358" customWidth="1"/>
    <col min="15876" max="15876" width="79.5703125" style="358" customWidth="1"/>
    <col min="15877" max="15877" width="11.28515625" style="358" customWidth="1"/>
    <col min="15878" max="15878" width="11" style="358" customWidth="1"/>
    <col min="15879" max="15879" width="18.85546875" style="358" customWidth="1"/>
    <col min="15880" max="15880" width="25.7109375" style="358" customWidth="1"/>
    <col min="15881" max="15882" width="9.140625" style="358"/>
    <col min="15883" max="15888" width="0" style="358" hidden="1" customWidth="1"/>
    <col min="15889" max="16130" width="9.140625" style="358"/>
    <col min="16131" max="16131" width="9.7109375" style="358" customWidth="1"/>
    <col min="16132" max="16132" width="79.5703125" style="358" customWidth="1"/>
    <col min="16133" max="16133" width="11.28515625" style="358" customWidth="1"/>
    <col min="16134" max="16134" width="11" style="358" customWidth="1"/>
    <col min="16135" max="16135" width="18.85546875" style="358" customWidth="1"/>
    <col min="16136" max="16136" width="25.7109375" style="358" customWidth="1"/>
    <col min="16137" max="16138" width="9.140625" style="358"/>
    <col min="16139" max="16144" width="0" style="358" hidden="1" customWidth="1"/>
    <col min="16145" max="16384" width="9.140625" style="358"/>
  </cols>
  <sheetData>
    <row r="1" spans="1:34" s="15" customFormat="1" ht="18" customHeight="1">
      <c r="A1" s="1" t="str">
        <f>Cover!B3</f>
        <v>Specification No.: CC-CS/972-SR2/SS-4078/3/G7</v>
      </c>
      <c r="B1" s="1"/>
      <c r="C1" s="1"/>
      <c r="D1" s="1"/>
      <c r="E1" s="1"/>
      <c r="F1" s="727"/>
      <c r="G1" s="727"/>
      <c r="H1" s="727"/>
      <c r="I1" s="2"/>
      <c r="J1" s="3" t="s">
        <v>15</v>
      </c>
      <c r="L1" s="16"/>
      <c r="M1" s="16"/>
      <c r="N1" s="16"/>
      <c r="O1" s="16"/>
      <c r="P1" s="16"/>
      <c r="Q1" s="16"/>
      <c r="R1" s="16"/>
      <c r="S1" s="16"/>
      <c r="T1" s="14"/>
      <c r="U1" s="14"/>
      <c r="V1" s="14"/>
      <c r="W1" s="14"/>
      <c r="X1" s="14"/>
      <c r="Y1" s="14"/>
      <c r="Z1" s="14"/>
      <c r="AA1" s="14"/>
      <c r="AB1" s="14"/>
      <c r="AC1" s="14"/>
      <c r="AD1" s="14"/>
    </row>
    <row r="2" spans="1:34" s="15" customFormat="1" ht="21.75" customHeight="1">
      <c r="A2" s="4"/>
      <c r="B2" s="4"/>
      <c r="C2" s="4"/>
      <c r="D2" s="4"/>
      <c r="E2" s="4"/>
      <c r="F2" s="512"/>
      <c r="G2" s="512"/>
      <c r="H2" s="512"/>
      <c r="I2" s="5"/>
      <c r="J2" s="5"/>
      <c r="L2" s="16"/>
      <c r="M2" s="16"/>
      <c r="N2" s="16"/>
      <c r="O2" s="16"/>
      <c r="P2" s="16"/>
      <c r="Q2" s="16"/>
      <c r="R2" s="16"/>
      <c r="S2" s="16"/>
      <c r="T2" s="14"/>
      <c r="U2" s="14"/>
      <c r="V2" s="14"/>
      <c r="W2" s="14"/>
      <c r="X2" s="14"/>
      <c r="Y2" s="14"/>
      <c r="Z2" s="14"/>
      <c r="AA2" s="14"/>
      <c r="AB2" s="14"/>
      <c r="AC2" s="14"/>
      <c r="AD2" s="14"/>
    </row>
    <row r="3" spans="1:34" s="15" customFormat="1" ht="40.5" customHeight="1">
      <c r="A3" s="903"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903"/>
      <c r="C3" s="903"/>
      <c r="D3" s="903"/>
      <c r="E3" s="903"/>
      <c r="F3" s="903"/>
      <c r="G3" s="903"/>
      <c r="H3" s="903"/>
      <c r="I3" s="903"/>
      <c r="J3" s="903"/>
      <c r="K3" s="17"/>
      <c r="L3" s="16"/>
      <c r="M3" s="18"/>
      <c r="N3" s="16"/>
      <c r="O3" s="16"/>
      <c r="P3" s="898"/>
      <c r="Q3" s="898"/>
      <c r="R3" s="16"/>
      <c r="S3" s="16"/>
      <c r="T3" s="16"/>
      <c r="U3" s="16"/>
      <c r="V3" s="16"/>
      <c r="W3" s="16"/>
      <c r="X3" s="16"/>
      <c r="Y3" s="16"/>
      <c r="Z3" s="16"/>
      <c r="AA3" s="16"/>
      <c r="AB3" s="16"/>
      <c r="AC3" s="16"/>
      <c r="AD3" s="14"/>
      <c r="AE3" s="14"/>
      <c r="AF3" s="14"/>
      <c r="AG3" s="14"/>
      <c r="AH3" s="14"/>
    </row>
    <row r="4" spans="1:34" s="15" customFormat="1" ht="21.95" customHeight="1">
      <c r="A4" s="897" t="s">
        <v>0</v>
      </c>
      <c r="B4" s="897"/>
      <c r="C4" s="897"/>
      <c r="D4" s="897"/>
      <c r="E4" s="897"/>
      <c r="F4" s="897"/>
      <c r="G4" s="897"/>
      <c r="H4" s="897"/>
      <c r="I4" s="897"/>
      <c r="J4" s="897"/>
      <c r="L4" s="16"/>
      <c r="M4" s="16"/>
      <c r="N4" s="16"/>
      <c r="O4" s="16"/>
      <c r="P4" s="16"/>
      <c r="Q4" s="16"/>
      <c r="R4" s="16"/>
      <c r="S4" s="16"/>
      <c r="T4" s="14"/>
      <c r="U4" s="14"/>
      <c r="V4" s="14"/>
      <c r="W4" s="14"/>
      <c r="X4" s="14"/>
      <c r="Y4" s="14"/>
      <c r="Z4" s="14"/>
      <c r="AA4" s="14"/>
      <c r="AB4" s="14"/>
      <c r="AC4" s="14"/>
      <c r="AD4" s="14"/>
    </row>
    <row r="5" spans="1:34" s="15" customFormat="1" ht="15" customHeight="1">
      <c r="A5" s="19"/>
      <c r="B5" s="19"/>
      <c r="C5" s="19"/>
      <c r="D5" s="742"/>
      <c r="E5" s="19"/>
      <c r="F5" s="728"/>
      <c r="G5" s="728"/>
      <c r="H5" s="728"/>
      <c r="I5" s="21"/>
      <c r="J5" s="5"/>
      <c r="L5" s="16"/>
      <c r="M5" s="16"/>
      <c r="N5" s="16"/>
      <c r="O5" s="16"/>
      <c r="P5" s="16"/>
      <c r="Q5" s="16"/>
      <c r="R5" s="16"/>
      <c r="S5" s="16"/>
      <c r="T5" s="14"/>
      <c r="U5" s="14"/>
      <c r="V5" s="14"/>
      <c r="W5" s="14"/>
      <c r="X5" s="14"/>
      <c r="Y5" s="14"/>
      <c r="Z5" s="14"/>
      <c r="AA5" s="14"/>
      <c r="AB5" s="14"/>
      <c r="AC5" s="14"/>
      <c r="AD5" s="14"/>
    </row>
    <row r="6" spans="1:34" s="15" customFormat="1" ht="18" customHeight="1">
      <c r="A6" s="7" t="str">
        <f>'Sch-1'!A6</f>
        <v>Bidder’s Name and Address  (Sole Bidder) :</v>
      </c>
      <c r="B6" s="7"/>
      <c r="C6" s="7"/>
      <c r="D6" s="743"/>
      <c r="E6" s="7"/>
      <c r="F6" s="729"/>
      <c r="G6" s="729"/>
      <c r="H6" s="729"/>
      <c r="I6" s="23" t="s">
        <v>1</v>
      </c>
      <c r="J6" s="5"/>
      <c r="L6" s="16"/>
      <c r="M6" s="16"/>
      <c r="N6" s="16"/>
      <c r="O6" s="16"/>
      <c r="P6" s="16"/>
      <c r="Q6" s="16"/>
      <c r="R6" s="16"/>
      <c r="S6" s="16"/>
      <c r="T6" s="14"/>
      <c r="U6" s="14"/>
      <c r="V6" s="14"/>
      <c r="W6" s="14"/>
      <c r="X6" s="14"/>
      <c r="Y6" s="14"/>
      <c r="Z6" s="14"/>
      <c r="AA6" s="14"/>
      <c r="AB6" s="14"/>
      <c r="AC6" s="14"/>
      <c r="AD6" s="14"/>
    </row>
    <row r="7" spans="1:34" s="15" customFormat="1" ht="29.25" customHeight="1">
      <c r="A7" s="899" t="str">
        <f>'Sch-1'!A7</f>
        <v/>
      </c>
      <c r="B7" s="899"/>
      <c r="C7" s="899"/>
      <c r="D7" s="899"/>
      <c r="E7" s="899"/>
      <c r="F7" s="899"/>
      <c r="G7" s="899"/>
      <c r="H7" s="899"/>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8" customHeight="1">
      <c r="A8" s="8" t="s">
        <v>16</v>
      </c>
      <c r="B8" s="8"/>
      <c r="C8" s="425" t="str">
        <f>IF('Sch-1'!C8=0, "", 'Sch-1'!C8)</f>
        <v/>
      </c>
      <c r="D8" s="425"/>
      <c r="E8" s="425"/>
      <c r="F8" s="518"/>
      <c r="G8" s="730"/>
      <c r="H8" s="730"/>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8" customHeight="1">
      <c r="A9" s="8" t="s">
        <v>17</v>
      </c>
      <c r="B9" s="8"/>
      <c r="C9" s="425" t="str">
        <f>IF('Sch-1'!C9=0, "", 'Sch-1'!C9)</f>
        <v/>
      </c>
      <c r="D9" s="425"/>
      <c r="E9" s="425"/>
      <c r="F9" s="518"/>
      <c r="G9" s="730"/>
      <c r="H9" s="730"/>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ht="18" customHeight="1">
      <c r="A10" s="9"/>
      <c r="B10" s="9"/>
      <c r="C10" s="425" t="str">
        <f>IF('Sch-1'!C10=0, "", 'Sch-1'!C10)</f>
        <v/>
      </c>
      <c r="D10" s="425"/>
      <c r="E10" s="425"/>
      <c r="F10" s="518"/>
      <c r="G10" s="730"/>
      <c r="H10" s="730"/>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ht="18" customHeight="1">
      <c r="A11" s="9"/>
      <c r="B11" s="9"/>
      <c r="C11" s="425" t="str">
        <f>IF('Sch-1'!C11=0, "", 'Sch-1'!C11)</f>
        <v/>
      </c>
      <c r="D11" s="425"/>
      <c r="E11" s="425"/>
      <c r="F11" s="518"/>
      <c r="G11" s="730"/>
      <c r="H11" s="730"/>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ht="18" customHeight="1">
      <c r="A12" s="9"/>
      <c r="B12" s="9"/>
      <c r="C12" s="425"/>
      <c r="D12" s="425"/>
      <c r="E12" s="425"/>
      <c r="F12" s="518"/>
      <c r="G12" s="730"/>
      <c r="H12" s="730"/>
      <c r="I12" s="24"/>
      <c r="J12" s="5"/>
      <c r="L12" s="16"/>
      <c r="M12" s="16"/>
      <c r="N12" s="16"/>
      <c r="O12" s="16"/>
      <c r="P12" s="16"/>
      <c r="Q12" s="16"/>
      <c r="R12" s="16"/>
      <c r="S12" s="16"/>
      <c r="T12" s="14"/>
      <c r="U12" s="14"/>
      <c r="V12" s="14"/>
      <c r="W12" s="14"/>
      <c r="X12" s="14"/>
      <c r="Y12" s="14"/>
      <c r="Z12" s="14"/>
      <c r="AA12" s="14"/>
      <c r="AB12" s="14"/>
      <c r="AC12" s="14"/>
      <c r="AD12" s="14"/>
    </row>
    <row r="13" spans="1:34" s="15" customFormat="1" ht="26.45" customHeight="1">
      <c r="A13" s="902" t="s">
        <v>327</v>
      </c>
      <c r="B13" s="902"/>
      <c r="C13" s="902"/>
      <c r="D13" s="902"/>
      <c r="E13" s="902"/>
      <c r="F13" s="902"/>
      <c r="G13" s="902"/>
      <c r="H13" s="902"/>
      <c r="I13" s="902"/>
      <c r="J13" s="902"/>
      <c r="L13" s="16"/>
      <c r="M13" s="16"/>
      <c r="N13" s="16"/>
      <c r="O13" s="16"/>
      <c r="P13" s="16"/>
      <c r="Q13" s="16"/>
      <c r="R13" s="16"/>
      <c r="S13" s="16"/>
      <c r="T13" s="14"/>
      <c r="U13" s="14"/>
      <c r="V13" s="14"/>
      <c r="W13" s="14"/>
      <c r="X13" s="14"/>
      <c r="Y13" s="14"/>
      <c r="Z13" s="14"/>
      <c r="AA13" s="14"/>
      <c r="AB13" s="14"/>
      <c r="AC13" s="14"/>
      <c r="AD13" s="14"/>
    </row>
    <row r="14" spans="1:34" s="15" customFormat="1" ht="20.25" customHeight="1" thickBot="1">
      <c r="A14" s="9"/>
      <c r="B14" s="9"/>
      <c r="C14" s="9"/>
      <c r="D14" s="744"/>
      <c r="E14" s="9"/>
      <c r="F14" s="731"/>
      <c r="G14" s="731"/>
      <c r="H14" s="731"/>
      <c r="I14" s="10"/>
      <c r="J14" s="12" t="s">
        <v>7</v>
      </c>
      <c r="L14" s="16"/>
      <c r="M14" s="16"/>
      <c r="N14" s="16"/>
      <c r="O14" s="16"/>
      <c r="P14" s="16"/>
      <c r="Q14" s="16"/>
      <c r="R14" s="16"/>
      <c r="S14" s="16"/>
      <c r="T14" s="14"/>
      <c r="U14" s="14"/>
      <c r="V14" s="14"/>
      <c r="W14" s="14"/>
      <c r="X14" s="14"/>
      <c r="Y14" s="14"/>
      <c r="Z14" s="14"/>
      <c r="AA14" s="14"/>
      <c r="AB14" s="14"/>
      <c r="AC14" s="14"/>
      <c r="AD14" s="14"/>
    </row>
    <row r="15" spans="1:34" s="749" customFormat="1" ht="96.75" customHeight="1">
      <c r="A15" s="750" t="s">
        <v>8</v>
      </c>
      <c r="B15" s="700" t="s">
        <v>259</v>
      </c>
      <c r="C15" s="700" t="s">
        <v>271</v>
      </c>
      <c r="D15" s="700" t="s">
        <v>273</v>
      </c>
      <c r="E15" s="700" t="s">
        <v>14</v>
      </c>
      <c r="F15" s="25" t="s">
        <v>18</v>
      </c>
      <c r="G15" s="25" t="s">
        <v>10</v>
      </c>
      <c r="H15" s="25" t="s">
        <v>19</v>
      </c>
      <c r="I15" s="25" t="s">
        <v>311</v>
      </c>
      <c r="J15" s="26" t="s">
        <v>312</v>
      </c>
      <c r="L15" s="701"/>
      <c r="M15" s="701"/>
      <c r="N15" s="701"/>
      <c r="O15" s="701"/>
      <c r="P15" s="701"/>
      <c r="Q15" s="701"/>
      <c r="R15" s="701"/>
      <c r="S15" s="701"/>
      <c r="T15" s="17"/>
      <c r="U15" s="17"/>
      <c r="V15" s="17"/>
      <c r="W15" s="17"/>
      <c r="X15" s="17"/>
      <c r="Y15" s="17"/>
      <c r="Z15" s="17"/>
      <c r="AA15" s="17"/>
      <c r="AB15" s="17"/>
      <c r="AC15" s="17"/>
      <c r="AD15" s="17"/>
    </row>
    <row r="16" spans="1:34" s="749" customFormat="1" ht="16.5">
      <c r="A16" s="27">
        <v>1</v>
      </c>
      <c r="B16" s="27">
        <v>2</v>
      </c>
      <c r="C16" s="27">
        <v>3</v>
      </c>
      <c r="D16" s="27">
        <v>4</v>
      </c>
      <c r="E16" s="27">
        <v>5</v>
      </c>
      <c r="F16" s="515">
        <v>6</v>
      </c>
      <c r="G16" s="515">
        <v>7</v>
      </c>
      <c r="H16" s="515">
        <v>8</v>
      </c>
      <c r="I16" s="27">
        <v>9</v>
      </c>
      <c r="J16" s="27" t="s">
        <v>310</v>
      </c>
      <c r="L16" s="701"/>
      <c r="M16" s="701"/>
      <c r="N16" s="701"/>
      <c r="O16" s="701"/>
      <c r="P16" s="701"/>
      <c r="Q16" s="701"/>
      <c r="R16" s="701"/>
      <c r="S16" s="701"/>
      <c r="T16" s="17"/>
      <c r="U16" s="17"/>
      <c r="V16" s="17"/>
      <c r="W16" s="17"/>
      <c r="X16" s="17"/>
      <c r="Y16" s="17"/>
      <c r="Z16" s="17"/>
      <c r="AA16" s="17"/>
      <c r="AB16" s="17"/>
      <c r="AC16" s="17"/>
      <c r="AD16" s="17"/>
    </row>
    <row r="17" spans="1:10" ht="23.25" customHeight="1">
      <c r="A17" s="747" t="s">
        <v>62</v>
      </c>
      <c r="B17" s="711" t="s">
        <v>568</v>
      </c>
      <c r="C17" s="710"/>
      <c r="D17" s="719"/>
      <c r="E17" s="710"/>
      <c r="F17" s="748"/>
      <c r="G17" s="748"/>
      <c r="H17" s="748"/>
      <c r="I17" s="679"/>
      <c r="J17" s="680"/>
    </row>
    <row r="18" spans="1:10" ht="31.5">
      <c r="A18" s="725">
        <v>1</v>
      </c>
      <c r="B18" s="704">
        <v>7000010872</v>
      </c>
      <c r="C18" s="704">
        <v>10</v>
      </c>
      <c r="D18" s="718" t="s">
        <v>569</v>
      </c>
      <c r="E18" s="704">
        <v>1000011324</v>
      </c>
      <c r="F18" s="732" t="s">
        <v>528</v>
      </c>
      <c r="G18" s="726" t="s">
        <v>296</v>
      </c>
      <c r="H18" s="726">
        <v>2</v>
      </c>
      <c r="I18" s="708"/>
      <c r="J18" s="571" t="str">
        <f t="shared" ref="J18:J81" si="0">IF(I18="","INCLUDED",I18*H18)</f>
        <v>INCLUDED</v>
      </c>
    </row>
    <row r="19" spans="1:10" ht="31.5">
      <c r="A19" s="725">
        <v>2</v>
      </c>
      <c r="B19" s="704">
        <v>7000010872</v>
      </c>
      <c r="C19" s="704">
        <v>20</v>
      </c>
      <c r="D19" s="718" t="s">
        <v>569</v>
      </c>
      <c r="E19" s="704">
        <v>1000011321</v>
      </c>
      <c r="F19" s="732" t="s">
        <v>576</v>
      </c>
      <c r="G19" s="726" t="s">
        <v>296</v>
      </c>
      <c r="H19" s="726">
        <v>2</v>
      </c>
      <c r="I19" s="708"/>
      <c r="J19" s="571" t="str">
        <f t="shared" si="0"/>
        <v>INCLUDED</v>
      </c>
    </row>
    <row r="20" spans="1:10">
      <c r="A20" s="725">
        <v>3</v>
      </c>
      <c r="B20" s="704">
        <v>7000010872</v>
      </c>
      <c r="C20" s="704">
        <v>180</v>
      </c>
      <c r="D20" s="718" t="s">
        <v>570</v>
      </c>
      <c r="E20" s="704">
        <v>1000013286</v>
      </c>
      <c r="F20" s="732" t="s">
        <v>577</v>
      </c>
      <c r="G20" s="726" t="s">
        <v>453</v>
      </c>
      <c r="H20" s="726">
        <v>1</v>
      </c>
      <c r="I20" s="708"/>
      <c r="J20" s="571" t="str">
        <f t="shared" si="0"/>
        <v>INCLUDED</v>
      </c>
    </row>
    <row r="21" spans="1:10">
      <c r="A21" s="725">
        <v>4</v>
      </c>
      <c r="B21" s="704">
        <v>7000010872</v>
      </c>
      <c r="C21" s="704">
        <v>60</v>
      </c>
      <c r="D21" s="718" t="s">
        <v>571</v>
      </c>
      <c r="E21" s="704">
        <v>1000015454</v>
      </c>
      <c r="F21" s="732" t="s">
        <v>578</v>
      </c>
      <c r="G21" s="726" t="s">
        <v>295</v>
      </c>
      <c r="H21" s="726">
        <v>2</v>
      </c>
      <c r="I21" s="708"/>
      <c r="J21" s="571" t="str">
        <f t="shared" si="0"/>
        <v>INCLUDED</v>
      </c>
    </row>
    <row r="22" spans="1:10">
      <c r="A22" s="725">
        <v>5</v>
      </c>
      <c r="B22" s="704">
        <v>7000010872</v>
      </c>
      <c r="C22" s="704">
        <v>70</v>
      </c>
      <c r="D22" s="718" t="s">
        <v>571</v>
      </c>
      <c r="E22" s="704">
        <v>1000015452</v>
      </c>
      <c r="F22" s="732" t="s">
        <v>579</v>
      </c>
      <c r="G22" s="726" t="s">
        <v>295</v>
      </c>
      <c r="H22" s="726">
        <v>2</v>
      </c>
      <c r="I22" s="708"/>
      <c r="J22" s="571" t="str">
        <f t="shared" si="0"/>
        <v>INCLUDED</v>
      </c>
    </row>
    <row r="23" spans="1:10">
      <c r="A23" s="725">
        <v>6</v>
      </c>
      <c r="B23" s="704">
        <v>7000010872</v>
      </c>
      <c r="C23" s="704">
        <v>80</v>
      </c>
      <c r="D23" s="718" t="s">
        <v>571</v>
      </c>
      <c r="E23" s="704">
        <v>1000001894</v>
      </c>
      <c r="F23" s="732" t="s">
        <v>580</v>
      </c>
      <c r="G23" s="726" t="s">
        <v>295</v>
      </c>
      <c r="H23" s="726">
        <v>1</v>
      </c>
      <c r="I23" s="708"/>
      <c r="J23" s="571" t="str">
        <f t="shared" si="0"/>
        <v>INCLUDED</v>
      </c>
    </row>
    <row r="24" spans="1:10" ht="31.5">
      <c r="A24" s="725">
        <v>7</v>
      </c>
      <c r="B24" s="704">
        <v>7000010872</v>
      </c>
      <c r="C24" s="704">
        <v>90</v>
      </c>
      <c r="D24" s="718" t="s">
        <v>571</v>
      </c>
      <c r="E24" s="704">
        <v>1000038387</v>
      </c>
      <c r="F24" s="732" t="s">
        <v>492</v>
      </c>
      <c r="G24" s="726" t="s">
        <v>295</v>
      </c>
      <c r="H24" s="726">
        <v>10</v>
      </c>
      <c r="I24" s="708"/>
      <c r="J24" s="571" t="str">
        <f t="shared" si="0"/>
        <v>INCLUDED</v>
      </c>
    </row>
    <row r="25" spans="1:10">
      <c r="A25" s="725">
        <v>8</v>
      </c>
      <c r="B25" s="704">
        <v>7000010872</v>
      </c>
      <c r="C25" s="704">
        <v>100</v>
      </c>
      <c r="D25" s="718" t="s">
        <v>571</v>
      </c>
      <c r="E25" s="704">
        <v>1000038325</v>
      </c>
      <c r="F25" s="732" t="s">
        <v>457</v>
      </c>
      <c r="G25" s="726" t="s">
        <v>295</v>
      </c>
      <c r="H25" s="726">
        <v>10</v>
      </c>
      <c r="I25" s="708"/>
      <c r="J25" s="571" t="str">
        <f t="shared" si="0"/>
        <v>INCLUDED</v>
      </c>
    </row>
    <row r="26" spans="1:10">
      <c r="A26" s="725">
        <v>9</v>
      </c>
      <c r="B26" s="704">
        <v>7000010872</v>
      </c>
      <c r="C26" s="704">
        <v>110</v>
      </c>
      <c r="D26" s="718" t="s">
        <v>571</v>
      </c>
      <c r="E26" s="704">
        <v>1000014547</v>
      </c>
      <c r="F26" s="732" t="s">
        <v>455</v>
      </c>
      <c r="G26" s="726" t="s">
        <v>295</v>
      </c>
      <c r="H26" s="726">
        <v>1</v>
      </c>
      <c r="I26" s="708"/>
      <c r="J26" s="571" t="str">
        <f t="shared" si="0"/>
        <v>INCLUDED</v>
      </c>
    </row>
    <row r="27" spans="1:10" ht="31.5">
      <c r="A27" s="725">
        <v>10</v>
      </c>
      <c r="B27" s="704">
        <v>7000010872</v>
      </c>
      <c r="C27" s="704">
        <v>130</v>
      </c>
      <c r="D27" s="718" t="s">
        <v>572</v>
      </c>
      <c r="E27" s="704">
        <v>1000000443</v>
      </c>
      <c r="F27" s="732" t="s">
        <v>452</v>
      </c>
      <c r="G27" s="726" t="s">
        <v>453</v>
      </c>
      <c r="H27" s="726">
        <v>1</v>
      </c>
      <c r="I27" s="708"/>
      <c r="J27" s="571" t="str">
        <f t="shared" si="0"/>
        <v>INCLUDED</v>
      </c>
    </row>
    <row r="28" spans="1:10" ht="31.5">
      <c r="A28" s="725">
        <v>11</v>
      </c>
      <c r="B28" s="704">
        <v>7000010872</v>
      </c>
      <c r="C28" s="704">
        <v>140</v>
      </c>
      <c r="D28" s="718" t="s">
        <v>572</v>
      </c>
      <c r="E28" s="704">
        <v>1000000442</v>
      </c>
      <c r="F28" s="732" t="s">
        <v>454</v>
      </c>
      <c r="G28" s="726" t="s">
        <v>453</v>
      </c>
      <c r="H28" s="726">
        <v>1</v>
      </c>
      <c r="I28" s="708"/>
      <c r="J28" s="571" t="str">
        <f t="shared" si="0"/>
        <v>INCLUDED</v>
      </c>
    </row>
    <row r="29" spans="1:10" ht="31.5">
      <c r="A29" s="725">
        <v>12</v>
      </c>
      <c r="B29" s="704">
        <v>7000010872</v>
      </c>
      <c r="C29" s="704">
        <v>150</v>
      </c>
      <c r="D29" s="718" t="s">
        <v>572</v>
      </c>
      <c r="E29" s="704">
        <v>1000000444</v>
      </c>
      <c r="F29" s="732" t="s">
        <v>493</v>
      </c>
      <c r="G29" s="726" t="s">
        <v>453</v>
      </c>
      <c r="H29" s="726">
        <v>1</v>
      </c>
      <c r="I29" s="708"/>
      <c r="J29" s="571" t="str">
        <f t="shared" si="0"/>
        <v>INCLUDED</v>
      </c>
    </row>
    <row r="30" spans="1:10" ht="47.25">
      <c r="A30" s="725">
        <v>13</v>
      </c>
      <c r="B30" s="704">
        <v>7000010872</v>
      </c>
      <c r="C30" s="704">
        <v>210</v>
      </c>
      <c r="D30" s="718" t="s">
        <v>573</v>
      </c>
      <c r="E30" s="704">
        <v>1000020130</v>
      </c>
      <c r="F30" s="732" t="s">
        <v>581</v>
      </c>
      <c r="G30" s="726" t="s">
        <v>295</v>
      </c>
      <c r="H30" s="726">
        <v>2</v>
      </c>
      <c r="I30" s="708"/>
      <c r="J30" s="571" t="str">
        <f t="shared" si="0"/>
        <v>INCLUDED</v>
      </c>
    </row>
    <row r="31" spans="1:10" ht="47.25">
      <c r="A31" s="725">
        <v>14</v>
      </c>
      <c r="B31" s="704">
        <v>7000010872</v>
      </c>
      <c r="C31" s="704">
        <v>220</v>
      </c>
      <c r="D31" s="718" t="s">
        <v>573</v>
      </c>
      <c r="E31" s="704">
        <v>1000020121</v>
      </c>
      <c r="F31" s="732" t="s">
        <v>582</v>
      </c>
      <c r="G31" s="726" t="s">
        <v>295</v>
      </c>
      <c r="H31" s="726">
        <v>2</v>
      </c>
      <c r="I31" s="708"/>
      <c r="J31" s="571" t="str">
        <f t="shared" si="0"/>
        <v>INCLUDED</v>
      </c>
    </row>
    <row r="32" spans="1:10">
      <c r="A32" s="725">
        <v>15</v>
      </c>
      <c r="B32" s="704">
        <v>7000010872</v>
      </c>
      <c r="C32" s="704">
        <v>230</v>
      </c>
      <c r="D32" s="718" t="s">
        <v>574</v>
      </c>
      <c r="E32" s="704">
        <v>1000032055</v>
      </c>
      <c r="F32" s="732" t="s">
        <v>583</v>
      </c>
      <c r="G32" s="726" t="s">
        <v>585</v>
      </c>
      <c r="H32" s="726">
        <v>0.5</v>
      </c>
      <c r="I32" s="708"/>
      <c r="J32" s="571" t="str">
        <f t="shared" si="0"/>
        <v>INCLUDED</v>
      </c>
    </row>
    <row r="33" spans="1:10" ht="31.5">
      <c r="A33" s="725">
        <v>16</v>
      </c>
      <c r="B33" s="704">
        <v>7000010872</v>
      </c>
      <c r="C33" s="704">
        <v>250</v>
      </c>
      <c r="D33" s="718" t="s">
        <v>575</v>
      </c>
      <c r="E33" s="704">
        <v>1000012366</v>
      </c>
      <c r="F33" s="732" t="s">
        <v>458</v>
      </c>
      <c r="G33" s="726" t="s">
        <v>295</v>
      </c>
      <c r="H33" s="726">
        <v>216</v>
      </c>
      <c r="I33" s="708"/>
      <c r="J33" s="571" t="str">
        <f t="shared" si="0"/>
        <v>INCLUDED</v>
      </c>
    </row>
    <row r="34" spans="1:10" ht="31.5">
      <c r="A34" s="725">
        <v>17</v>
      </c>
      <c r="B34" s="704">
        <v>7000010872</v>
      </c>
      <c r="C34" s="704">
        <v>260</v>
      </c>
      <c r="D34" s="718" t="s">
        <v>575</v>
      </c>
      <c r="E34" s="704">
        <v>1000012369</v>
      </c>
      <c r="F34" s="732" t="s">
        <v>584</v>
      </c>
      <c r="G34" s="726" t="s">
        <v>295</v>
      </c>
      <c r="H34" s="726">
        <v>32</v>
      </c>
      <c r="I34" s="708"/>
      <c r="J34" s="571" t="str">
        <f t="shared" si="0"/>
        <v>INCLUDED</v>
      </c>
    </row>
    <row r="35" spans="1:10" ht="18.75">
      <c r="A35" s="747" t="s">
        <v>76</v>
      </c>
      <c r="B35" s="713" t="s">
        <v>660</v>
      </c>
      <c r="C35" s="710"/>
      <c r="D35" s="719"/>
      <c r="E35" s="710"/>
      <c r="F35" s="748"/>
      <c r="G35" s="748"/>
      <c r="H35" s="748"/>
      <c r="I35" s="748"/>
      <c r="J35" s="748"/>
    </row>
    <row r="36" spans="1:10" ht="31.5">
      <c r="A36" s="725">
        <v>18</v>
      </c>
      <c r="B36" s="704">
        <v>7000010873</v>
      </c>
      <c r="C36" s="704">
        <v>80</v>
      </c>
      <c r="D36" s="718" t="s">
        <v>506</v>
      </c>
      <c r="E36" s="704">
        <v>1000033344</v>
      </c>
      <c r="F36" s="732" t="s">
        <v>515</v>
      </c>
      <c r="G36" s="726" t="s">
        <v>295</v>
      </c>
      <c r="H36" s="726">
        <v>6</v>
      </c>
      <c r="I36" s="708"/>
      <c r="J36" s="571" t="str">
        <f t="shared" si="0"/>
        <v>INCLUDED</v>
      </c>
    </row>
    <row r="37" spans="1:10">
      <c r="A37" s="725">
        <f>A36+1</f>
        <v>19</v>
      </c>
      <c r="B37" s="704">
        <v>7000010873</v>
      </c>
      <c r="C37" s="704">
        <v>10</v>
      </c>
      <c r="D37" s="718" t="s">
        <v>506</v>
      </c>
      <c r="E37" s="704">
        <v>1000020419</v>
      </c>
      <c r="F37" s="732" t="s">
        <v>450</v>
      </c>
      <c r="G37" s="726" t="s">
        <v>295</v>
      </c>
      <c r="H37" s="726">
        <v>12</v>
      </c>
      <c r="I37" s="708"/>
      <c r="J37" s="571" t="str">
        <f t="shared" si="0"/>
        <v>INCLUDED</v>
      </c>
    </row>
    <row r="38" spans="1:10">
      <c r="A38" s="725">
        <f t="shared" ref="A38:A95" si="1">A37+1</f>
        <v>20</v>
      </c>
      <c r="B38" s="704">
        <v>7000010873</v>
      </c>
      <c r="C38" s="704">
        <v>20</v>
      </c>
      <c r="D38" s="718" t="s">
        <v>506</v>
      </c>
      <c r="E38" s="704">
        <v>1000004483</v>
      </c>
      <c r="F38" s="732" t="s">
        <v>495</v>
      </c>
      <c r="G38" s="726" t="s">
        <v>295</v>
      </c>
      <c r="H38" s="726">
        <v>7</v>
      </c>
      <c r="I38" s="708"/>
      <c r="J38" s="571" t="str">
        <f t="shared" si="0"/>
        <v>INCLUDED</v>
      </c>
    </row>
    <row r="39" spans="1:10" ht="31.5">
      <c r="A39" s="725">
        <f t="shared" si="1"/>
        <v>21</v>
      </c>
      <c r="B39" s="704">
        <v>7000010873</v>
      </c>
      <c r="C39" s="704">
        <v>30</v>
      </c>
      <c r="D39" s="718" t="s">
        <v>506</v>
      </c>
      <c r="E39" s="704">
        <v>1000004461</v>
      </c>
      <c r="F39" s="732" t="s">
        <v>496</v>
      </c>
      <c r="G39" s="726" t="s">
        <v>295</v>
      </c>
      <c r="H39" s="726">
        <v>15</v>
      </c>
      <c r="I39" s="708"/>
      <c r="J39" s="571" t="str">
        <f t="shared" si="0"/>
        <v>INCLUDED</v>
      </c>
    </row>
    <row r="40" spans="1:10">
      <c r="A40" s="725">
        <f t="shared" si="1"/>
        <v>22</v>
      </c>
      <c r="B40" s="704">
        <v>7000010873</v>
      </c>
      <c r="C40" s="704">
        <v>40</v>
      </c>
      <c r="D40" s="718" t="s">
        <v>506</v>
      </c>
      <c r="E40" s="704">
        <v>1000004535</v>
      </c>
      <c r="F40" s="732" t="s">
        <v>522</v>
      </c>
      <c r="G40" s="726" t="s">
        <v>295</v>
      </c>
      <c r="H40" s="726">
        <v>6</v>
      </c>
      <c r="I40" s="708"/>
      <c r="J40" s="571" t="str">
        <f t="shared" si="0"/>
        <v>INCLUDED</v>
      </c>
    </row>
    <row r="41" spans="1:10" ht="31.5">
      <c r="A41" s="725">
        <f t="shared" si="1"/>
        <v>23</v>
      </c>
      <c r="B41" s="704">
        <v>7000010873</v>
      </c>
      <c r="C41" s="704">
        <v>50</v>
      </c>
      <c r="D41" s="718" t="s">
        <v>506</v>
      </c>
      <c r="E41" s="704">
        <v>1000031202</v>
      </c>
      <c r="F41" s="732" t="s">
        <v>589</v>
      </c>
      <c r="G41" s="726" t="s">
        <v>295</v>
      </c>
      <c r="H41" s="726">
        <v>5</v>
      </c>
      <c r="I41" s="708"/>
      <c r="J41" s="571" t="str">
        <f t="shared" si="0"/>
        <v>INCLUDED</v>
      </c>
    </row>
    <row r="42" spans="1:10">
      <c r="A42" s="725">
        <f t="shared" si="1"/>
        <v>24</v>
      </c>
      <c r="B42" s="704">
        <v>7000010873</v>
      </c>
      <c r="C42" s="704">
        <v>60</v>
      </c>
      <c r="D42" s="718" t="s">
        <v>506</v>
      </c>
      <c r="E42" s="704">
        <v>1000004517</v>
      </c>
      <c r="F42" s="732" t="s">
        <v>590</v>
      </c>
      <c r="G42" s="726" t="s">
        <v>295</v>
      </c>
      <c r="H42" s="726">
        <v>2</v>
      </c>
      <c r="I42" s="708"/>
      <c r="J42" s="571" t="str">
        <f t="shared" si="0"/>
        <v>INCLUDED</v>
      </c>
    </row>
    <row r="43" spans="1:10">
      <c r="A43" s="725">
        <f t="shared" si="1"/>
        <v>25</v>
      </c>
      <c r="B43" s="704">
        <v>7000010873</v>
      </c>
      <c r="C43" s="704">
        <v>70</v>
      </c>
      <c r="D43" s="718" t="s">
        <v>506</v>
      </c>
      <c r="E43" s="704">
        <v>1000004401</v>
      </c>
      <c r="F43" s="732" t="s">
        <v>449</v>
      </c>
      <c r="G43" s="726" t="s">
        <v>295</v>
      </c>
      <c r="H43" s="726">
        <v>10</v>
      </c>
      <c r="I43" s="708"/>
      <c r="J43" s="571" t="str">
        <f t="shared" si="0"/>
        <v>INCLUDED</v>
      </c>
    </row>
    <row r="44" spans="1:10">
      <c r="A44" s="725">
        <f t="shared" si="1"/>
        <v>26</v>
      </c>
      <c r="B44" s="704">
        <v>7000010873</v>
      </c>
      <c r="C44" s="704">
        <v>90</v>
      </c>
      <c r="D44" s="718" t="s">
        <v>506</v>
      </c>
      <c r="E44" s="704">
        <v>1000004484</v>
      </c>
      <c r="F44" s="732" t="s">
        <v>591</v>
      </c>
      <c r="G44" s="726" t="s">
        <v>295</v>
      </c>
      <c r="H44" s="726">
        <v>3</v>
      </c>
      <c r="I44" s="708"/>
      <c r="J44" s="571" t="str">
        <f t="shared" si="0"/>
        <v>INCLUDED</v>
      </c>
    </row>
    <row r="45" spans="1:10">
      <c r="A45" s="725">
        <f t="shared" si="1"/>
        <v>27</v>
      </c>
      <c r="B45" s="704">
        <v>7000010873</v>
      </c>
      <c r="C45" s="704">
        <v>100</v>
      </c>
      <c r="D45" s="718" t="s">
        <v>507</v>
      </c>
      <c r="E45" s="704">
        <v>1000025436</v>
      </c>
      <c r="F45" s="732" t="s">
        <v>497</v>
      </c>
      <c r="G45" s="726" t="s">
        <v>295</v>
      </c>
      <c r="H45" s="726">
        <v>1</v>
      </c>
      <c r="I45" s="708"/>
      <c r="J45" s="571" t="str">
        <f t="shared" si="0"/>
        <v>INCLUDED</v>
      </c>
    </row>
    <row r="46" spans="1:10">
      <c r="A46" s="725">
        <f t="shared" si="1"/>
        <v>28</v>
      </c>
      <c r="B46" s="704">
        <v>7000010873</v>
      </c>
      <c r="C46" s="704">
        <v>110</v>
      </c>
      <c r="D46" s="718" t="s">
        <v>507</v>
      </c>
      <c r="E46" s="704">
        <v>1000025440</v>
      </c>
      <c r="F46" s="732" t="s">
        <v>503</v>
      </c>
      <c r="G46" s="726" t="s">
        <v>296</v>
      </c>
      <c r="H46" s="726">
        <v>1</v>
      </c>
      <c r="I46" s="708"/>
      <c r="J46" s="571" t="str">
        <f t="shared" si="0"/>
        <v>INCLUDED</v>
      </c>
    </row>
    <row r="47" spans="1:10">
      <c r="A47" s="725">
        <f t="shared" si="1"/>
        <v>29</v>
      </c>
      <c r="B47" s="704">
        <v>7000010873</v>
      </c>
      <c r="C47" s="704">
        <v>120</v>
      </c>
      <c r="D47" s="718" t="s">
        <v>507</v>
      </c>
      <c r="E47" s="704">
        <v>1000029506</v>
      </c>
      <c r="F47" s="732" t="s">
        <v>524</v>
      </c>
      <c r="G47" s="726" t="s">
        <v>295</v>
      </c>
      <c r="H47" s="726">
        <v>27</v>
      </c>
      <c r="I47" s="708"/>
      <c r="J47" s="571" t="str">
        <f t="shared" si="0"/>
        <v>INCLUDED</v>
      </c>
    </row>
    <row r="48" spans="1:10">
      <c r="A48" s="725">
        <f t="shared" si="1"/>
        <v>30</v>
      </c>
      <c r="B48" s="704">
        <v>7000010873</v>
      </c>
      <c r="C48" s="704">
        <v>160</v>
      </c>
      <c r="D48" s="718" t="s">
        <v>507</v>
      </c>
      <c r="E48" s="704">
        <v>1000032798</v>
      </c>
      <c r="F48" s="732" t="s">
        <v>592</v>
      </c>
      <c r="G48" s="726" t="s">
        <v>296</v>
      </c>
      <c r="H48" s="726">
        <v>12</v>
      </c>
      <c r="I48" s="708"/>
      <c r="J48" s="571" t="str">
        <f t="shared" si="0"/>
        <v>INCLUDED</v>
      </c>
    </row>
    <row r="49" spans="1:10">
      <c r="A49" s="725">
        <f t="shared" si="1"/>
        <v>31</v>
      </c>
      <c r="B49" s="704">
        <v>7000010873</v>
      </c>
      <c r="C49" s="704">
        <v>130</v>
      </c>
      <c r="D49" s="718" t="s">
        <v>507</v>
      </c>
      <c r="E49" s="704">
        <v>1000032132</v>
      </c>
      <c r="F49" s="732" t="s">
        <v>498</v>
      </c>
      <c r="G49" s="726" t="s">
        <v>295</v>
      </c>
      <c r="H49" s="726">
        <v>1</v>
      </c>
      <c r="I49" s="708"/>
      <c r="J49" s="571" t="str">
        <f t="shared" si="0"/>
        <v>INCLUDED</v>
      </c>
    </row>
    <row r="50" spans="1:10" ht="47.25">
      <c r="A50" s="725">
        <f t="shared" si="1"/>
        <v>32</v>
      </c>
      <c r="B50" s="704">
        <v>7000010873</v>
      </c>
      <c r="C50" s="704">
        <v>140</v>
      </c>
      <c r="D50" s="718" t="s">
        <v>507</v>
      </c>
      <c r="E50" s="704">
        <v>1000046626</v>
      </c>
      <c r="F50" s="732" t="s">
        <v>525</v>
      </c>
      <c r="G50" s="726" t="s">
        <v>296</v>
      </c>
      <c r="H50" s="726">
        <v>3</v>
      </c>
      <c r="I50" s="708"/>
      <c r="J50" s="571" t="str">
        <f t="shared" si="0"/>
        <v>INCLUDED</v>
      </c>
    </row>
    <row r="51" spans="1:10" ht="31.5">
      <c r="A51" s="725">
        <f t="shared" si="1"/>
        <v>33</v>
      </c>
      <c r="B51" s="704">
        <v>7000010873</v>
      </c>
      <c r="C51" s="704">
        <v>150</v>
      </c>
      <c r="D51" s="718" t="s">
        <v>507</v>
      </c>
      <c r="E51" s="704">
        <v>1000046625</v>
      </c>
      <c r="F51" s="732" t="s">
        <v>527</v>
      </c>
      <c r="G51" s="726" t="s">
        <v>296</v>
      </c>
      <c r="H51" s="726">
        <v>2</v>
      </c>
      <c r="I51" s="708"/>
      <c r="J51" s="571" t="str">
        <f t="shared" si="0"/>
        <v>INCLUDED</v>
      </c>
    </row>
    <row r="52" spans="1:10" ht="47.25">
      <c r="A52" s="725">
        <f t="shared" si="1"/>
        <v>34</v>
      </c>
      <c r="B52" s="704">
        <v>7000010873</v>
      </c>
      <c r="C52" s="704">
        <v>190</v>
      </c>
      <c r="D52" s="718" t="s">
        <v>507</v>
      </c>
      <c r="E52" s="704">
        <v>1000049072</v>
      </c>
      <c r="F52" s="732" t="s">
        <v>593</v>
      </c>
      <c r="G52" s="726" t="s">
        <v>296</v>
      </c>
      <c r="H52" s="726">
        <v>12</v>
      </c>
      <c r="I52" s="708"/>
      <c r="J52" s="571" t="str">
        <f t="shared" si="0"/>
        <v>INCLUDED</v>
      </c>
    </row>
    <row r="53" spans="1:10" ht="31.5">
      <c r="A53" s="725">
        <f t="shared" si="1"/>
        <v>35</v>
      </c>
      <c r="B53" s="704">
        <v>7000010873</v>
      </c>
      <c r="C53" s="704">
        <v>170</v>
      </c>
      <c r="D53" s="718" t="s">
        <v>507</v>
      </c>
      <c r="E53" s="704">
        <v>1000004286</v>
      </c>
      <c r="F53" s="732" t="s">
        <v>523</v>
      </c>
      <c r="G53" s="726" t="s">
        <v>477</v>
      </c>
      <c r="H53" s="726">
        <v>1600</v>
      </c>
      <c r="I53" s="708"/>
      <c r="J53" s="571" t="str">
        <f t="shared" si="0"/>
        <v>INCLUDED</v>
      </c>
    </row>
    <row r="54" spans="1:10" ht="31.5">
      <c r="A54" s="725">
        <f t="shared" si="1"/>
        <v>36</v>
      </c>
      <c r="B54" s="704">
        <v>7000010873</v>
      </c>
      <c r="C54" s="704">
        <v>180</v>
      </c>
      <c r="D54" s="718" t="s">
        <v>507</v>
      </c>
      <c r="E54" s="704">
        <v>1000004294</v>
      </c>
      <c r="F54" s="732" t="s">
        <v>594</v>
      </c>
      <c r="G54" s="726" t="s">
        <v>477</v>
      </c>
      <c r="H54" s="726">
        <v>650</v>
      </c>
      <c r="I54" s="708"/>
      <c r="J54" s="571" t="str">
        <f t="shared" si="0"/>
        <v>INCLUDED</v>
      </c>
    </row>
    <row r="55" spans="1:10">
      <c r="A55" s="725">
        <f t="shared" si="1"/>
        <v>37</v>
      </c>
      <c r="B55" s="704">
        <v>7000010873</v>
      </c>
      <c r="C55" s="704">
        <v>200</v>
      </c>
      <c r="D55" s="718" t="s">
        <v>508</v>
      </c>
      <c r="E55" s="704">
        <v>1000003407</v>
      </c>
      <c r="F55" s="732" t="s">
        <v>476</v>
      </c>
      <c r="G55" s="726" t="s">
        <v>295</v>
      </c>
      <c r="H55" s="726">
        <v>2</v>
      </c>
      <c r="I55" s="708"/>
      <c r="J55" s="571" t="str">
        <f t="shared" ref="J55:J67" si="2">IF(I55="","INCLUDED",I55*H55)</f>
        <v>INCLUDED</v>
      </c>
    </row>
    <row r="56" spans="1:10" ht="31.5">
      <c r="A56" s="725">
        <f t="shared" si="1"/>
        <v>38</v>
      </c>
      <c r="B56" s="704">
        <v>7000010873</v>
      </c>
      <c r="C56" s="704">
        <v>210</v>
      </c>
      <c r="D56" s="718" t="s">
        <v>508</v>
      </c>
      <c r="E56" s="704">
        <v>1000002146</v>
      </c>
      <c r="F56" s="732" t="s">
        <v>491</v>
      </c>
      <c r="G56" s="726" t="s">
        <v>296</v>
      </c>
      <c r="H56" s="726">
        <v>1</v>
      </c>
      <c r="I56" s="708"/>
      <c r="J56" s="571" t="str">
        <f t="shared" si="2"/>
        <v>INCLUDED</v>
      </c>
    </row>
    <row r="57" spans="1:10">
      <c r="A57" s="725">
        <f t="shared" si="1"/>
        <v>39</v>
      </c>
      <c r="B57" s="704">
        <v>7000010873</v>
      </c>
      <c r="C57" s="704">
        <v>220</v>
      </c>
      <c r="D57" s="718" t="s">
        <v>508</v>
      </c>
      <c r="E57" s="704">
        <v>1000002163</v>
      </c>
      <c r="F57" s="732" t="s">
        <v>494</v>
      </c>
      <c r="G57" s="726" t="s">
        <v>295</v>
      </c>
      <c r="H57" s="726">
        <v>5</v>
      </c>
      <c r="I57" s="708"/>
      <c r="J57" s="571" t="str">
        <f t="shared" si="2"/>
        <v>INCLUDED</v>
      </c>
    </row>
    <row r="58" spans="1:10" ht="31.5">
      <c r="A58" s="725">
        <f t="shared" si="1"/>
        <v>40</v>
      </c>
      <c r="B58" s="704">
        <v>7000010873</v>
      </c>
      <c r="C58" s="704">
        <v>230</v>
      </c>
      <c r="D58" s="718" t="s">
        <v>508</v>
      </c>
      <c r="E58" s="704">
        <v>1000003409</v>
      </c>
      <c r="F58" s="732" t="s">
        <v>595</v>
      </c>
      <c r="G58" s="726" t="s">
        <v>295</v>
      </c>
      <c r="H58" s="726">
        <v>4</v>
      </c>
      <c r="I58" s="708"/>
      <c r="J58" s="571" t="str">
        <f t="shared" si="2"/>
        <v>INCLUDED</v>
      </c>
    </row>
    <row r="59" spans="1:10" ht="31.5">
      <c r="A59" s="725">
        <f t="shared" si="1"/>
        <v>41</v>
      </c>
      <c r="B59" s="704">
        <v>7000010873</v>
      </c>
      <c r="C59" s="704">
        <v>240</v>
      </c>
      <c r="D59" s="718" t="s">
        <v>508</v>
      </c>
      <c r="E59" s="704">
        <v>1000003411</v>
      </c>
      <c r="F59" s="732" t="s">
        <v>596</v>
      </c>
      <c r="G59" s="726" t="s">
        <v>295</v>
      </c>
      <c r="H59" s="726">
        <v>1</v>
      </c>
      <c r="I59" s="708"/>
      <c r="J59" s="571" t="str">
        <f t="shared" si="2"/>
        <v>INCLUDED</v>
      </c>
    </row>
    <row r="60" spans="1:10" ht="78.75">
      <c r="A60" s="725">
        <f t="shared" si="1"/>
        <v>42</v>
      </c>
      <c r="B60" s="704">
        <v>7000010873</v>
      </c>
      <c r="C60" s="704">
        <v>250</v>
      </c>
      <c r="D60" s="718" t="s">
        <v>473</v>
      </c>
      <c r="E60" s="704">
        <v>1000033477</v>
      </c>
      <c r="F60" s="732" t="s">
        <v>516</v>
      </c>
      <c r="G60" s="726" t="s">
        <v>296</v>
      </c>
      <c r="H60" s="726">
        <v>2</v>
      </c>
      <c r="I60" s="708"/>
      <c r="J60" s="571" t="str">
        <f t="shared" si="2"/>
        <v>INCLUDED</v>
      </c>
    </row>
    <row r="61" spans="1:10" ht="31.5">
      <c r="A61" s="725">
        <f t="shared" si="1"/>
        <v>43</v>
      </c>
      <c r="B61" s="704">
        <v>7000010873</v>
      </c>
      <c r="C61" s="704">
        <v>260</v>
      </c>
      <c r="D61" s="718" t="s">
        <v>473</v>
      </c>
      <c r="E61" s="704">
        <v>1000011319</v>
      </c>
      <c r="F61" s="732" t="s">
        <v>597</v>
      </c>
      <c r="G61" s="726" t="s">
        <v>296</v>
      </c>
      <c r="H61" s="726">
        <v>1</v>
      </c>
      <c r="I61" s="708"/>
      <c r="J61" s="571" t="str">
        <f t="shared" si="2"/>
        <v>INCLUDED</v>
      </c>
    </row>
    <row r="62" spans="1:10">
      <c r="A62" s="725">
        <f t="shared" si="1"/>
        <v>44</v>
      </c>
      <c r="B62" s="704">
        <v>7000010873</v>
      </c>
      <c r="C62" s="704">
        <v>270</v>
      </c>
      <c r="D62" s="718" t="s">
        <v>473</v>
      </c>
      <c r="E62" s="704">
        <v>1000032055</v>
      </c>
      <c r="F62" s="732" t="s">
        <v>583</v>
      </c>
      <c r="G62" s="726" t="s">
        <v>585</v>
      </c>
      <c r="H62" s="726">
        <v>1.5</v>
      </c>
      <c r="I62" s="708"/>
      <c r="J62" s="571" t="str">
        <f t="shared" si="2"/>
        <v>INCLUDED</v>
      </c>
    </row>
    <row r="63" spans="1:10" ht="31.5">
      <c r="A63" s="725">
        <f t="shared" si="1"/>
        <v>45</v>
      </c>
      <c r="B63" s="704">
        <v>7000010873</v>
      </c>
      <c r="C63" s="704">
        <v>280</v>
      </c>
      <c r="D63" s="718" t="s">
        <v>473</v>
      </c>
      <c r="E63" s="704">
        <v>1000011317</v>
      </c>
      <c r="F63" s="732" t="s">
        <v>598</v>
      </c>
      <c r="G63" s="726" t="s">
        <v>296</v>
      </c>
      <c r="H63" s="726">
        <v>4</v>
      </c>
      <c r="I63" s="708"/>
      <c r="J63" s="571" t="str">
        <f t="shared" si="2"/>
        <v>INCLUDED</v>
      </c>
    </row>
    <row r="64" spans="1:10">
      <c r="A64" s="725">
        <f t="shared" si="1"/>
        <v>46</v>
      </c>
      <c r="B64" s="704">
        <v>7000010873</v>
      </c>
      <c r="C64" s="704">
        <v>290</v>
      </c>
      <c r="D64" s="718" t="s">
        <v>509</v>
      </c>
      <c r="E64" s="704">
        <v>1000014547</v>
      </c>
      <c r="F64" s="732" t="s">
        <v>455</v>
      </c>
      <c r="G64" s="726" t="s">
        <v>295</v>
      </c>
      <c r="H64" s="726">
        <v>1</v>
      </c>
      <c r="I64" s="708"/>
      <c r="J64" s="571" t="str">
        <f t="shared" si="2"/>
        <v>INCLUDED</v>
      </c>
    </row>
    <row r="65" spans="1:10">
      <c r="A65" s="725">
        <f t="shared" si="1"/>
        <v>47</v>
      </c>
      <c r="B65" s="704">
        <v>7000010873</v>
      </c>
      <c r="C65" s="704">
        <v>300</v>
      </c>
      <c r="D65" s="718" t="s">
        <v>509</v>
      </c>
      <c r="E65" s="704">
        <v>1000020262</v>
      </c>
      <c r="F65" s="732" t="s">
        <v>456</v>
      </c>
      <c r="G65" s="726" t="s">
        <v>295</v>
      </c>
      <c r="H65" s="726">
        <v>2</v>
      </c>
      <c r="I65" s="708"/>
      <c r="J65" s="571" t="str">
        <f t="shared" si="2"/>
        <v>INCLUDED</v>
      </c>
    </row>
    <row r="66" spans="1:10" ht="31.5">
      <c r="A66" s="725">
        <f t="shared" si="1"/>
        <v>48</v>
      </c>
      <c r="B66" s="704">
        <v>7000010873</v>
      </c>
      <c r="C66" s="704">
        <v>310</v>
      </c>
      <c r="D66" s="718" t="s">
        <v>509</v>
      </c>
      <c r="E66" s="704">
        <v>1000038387</v>
      </c>
      <c r="F66" s="732" t="s">
        <v>492</v>
      </c>
      <c r="G66" s="726" t="s">
        <v>295</v>
      </c>
      <c r="H66" s="726">
        <v>20</v>
      </c>
      <c r="I66" s="708"/>
      <c r="J66" s="571" t="str">
        <f t="shared" si="2"/>
        <v>INCLUDED</v>
      </c>
    </row>
    <row r="67" spans="1:10">
      <c r="A67" s="725">
        <f t="shared" si="1"/>
        <v>49</v>
      </c>
      <c r="B67" s="704">
        <v>7000010873</v>
      </c>
      <c r="C67" s="704">
        <v>320</v>
      </c>
      <c r="D67" s="718" t="s">
        <v>509</v>
      </c>
      <c r="E67" s="704">
        <v>1000038325</v>
      </c>
      <c r="F67" s="732" t="s">
        <v>457</v>
      </c>
      <c r="G67" s="726" t="s">
        <v>295</v>
      </c>
      <c r="H67" s="726">
        <v>15</v>
      </c>
      <c r="I67" s="708"/>
      <c r="J67" s="571" t="str">
        <f t="shared" si="2"/>
        <v>INCLUDED</v>
      </c>
    </row>
    <row r="68" spans="1:10" ht="31.5">
      <c r="A68" s="725">
        <f t="shared" si="1"/>
        <v>50</v>
      </c>
      <c r="B68" s="704">
        <v>7000010873</v>
      </c>
      <c r="C68" s="704">
        <v>470</v>
      </c>
      <c r="D68" s="718" t="s">
        <v>510</v>
      </c>
      <c r="E68" s="704">
        <v>1000000442</v>
      </c>
      <c r="F68" s="732" t="s">
        <v>454</v>
      </c>
      <c r="G68" s="726" t="s">
        <v>453</v>
      </c>
      <c r="H68" s="726">
        <v>1</v>
      </c>
      <c r="I68" s="708"/>
      <c r="J68" s="571" t="str">
        <f t="shared" si="0"/>
        <v>INCLUDED</v>
      </c>
    </row>
    <row r="69" spans="1:10" ht="31.5">
      <c r="A69" s="725">
        <f t="shared" si="1"/>
        <v>51</v>
      </c>
      <c r="B69" s="704">
        <v>7000010873</v>
      </c>
      <c r="C69" s="704">
        <v>480</v>
      </c>
      <c r="D69" s="718" t="s">
        <v>510</v>
      </c>
      <c r="E69" s="704">
        <v>1000000443</v>
      </c>
      <c r="F69" s="732" t="s">
        <v>452</v>
      </c>
      <c r="G69" s="726" t="s">
        <v>453</v>
      </c>
      <c r="H69" s="726">
        <v>1</v>
      </c>
      <c r="I69" s="708"/>
      <c r="J69" s="571" t="str">
        <f t="shared" si="0"/>
        <v>INCLUDED</v>
      </c>
    </row>
    <row r="70" spans="1:10">
      <c r="A70" s="725">
        <f t="shared" si="1"/>
        <v>52</v>
      </c>
      <c r="B70" s="704">
        <v>7000010873</v>
      </c>
      <c r="C70" s="704">
        <v>490</v>
      </c>
      <c r="D70" s="718" t="s">
        <v>512</v>
      </c>
      <c r="E70" s="704">
        <v>1000033473</v>
      </c>
      <c r="F70" s="732" t="s">
        <v>518</v>
      </c>
      <c r="G70" s="726" t="s">
        <v>296</v>
      </c>
      <c r="H70" s="726">
        <v>1</v>
      </c>
      <c r="I70" s="708"/>
      <c r="J70" s="571" t="str">
        <f t="shared" si="0"/>
        <v>INCLUDED</v>
      </c>
    </row>
    <row r="71" spans="1:10">
      <c r="A71" s="725">
        <f t="shared" si="1"/>
        <v>53</v>
      </c>
      <c r="B71" s="704">
        <v>7000010873</v>
      </c>
      <c r="C71" s="704">
        <v>500</v>
      </c>
      <c r="D71" s="718" t="s">
        <v>512</v>
      </c>
      <c r="E71" s="704">
        <v>1000033478</v>
      </c>
      <c r="F71" s="732" t="s">
        <v>519</v>
      </c>
      <c r="G71" s="726" t="s">
        <v>295</v>
      </c>
      <c r="H71" s="726">
        <v>6</v>
      </c>
      <c r="I71" s="708"/>
      <c r="J71" s="571" t="str">
        <f t="shared" si="0"/>
        <v>INCLUDED</v>
      </c>
    </row>
    <row r="72" spans="1:10">
      <c r="A72" s="725">
        <f t="shared" si="1"/>
        <v>54</v>
      </c>
      <c r="B72" s="704">
        <v>7000010873</v>
      </c>
      <c r="C72" s="704">
        <v>510</v>
      </c>
      <c r="D72" s="718" t="s">
        <v>512</v>
      </c>
      <c r="E72" s="704">
        <v>1000033479</v>
      </c>
      <c r="F72" s="732" t="s">
        <v>520</v>
      </c>
      <c r="G72" s="726" t="s">
        <v>296</v>
      </c>
      <c r="H72" s="726">
        <v>1</v>
      </c>
      <c r="I72" s="708"/>
      <c r="J72" s="571" t="str">
        <f t="shared" si="0"/>
        <v>INCLUDED</v>
      </c>
    </row>
    <row r="73" spans="1:10">
      <c r="A73" s="725">
        <f t="shared" si="1"/>
        <v>55</v>
      </c>
      <c r="B73" s="704">
        <v>7000010873</v>
      </c>
      <c r="C73" s="704">
        <v>520</v>
      </c>
      <c r="D73" s="718" t="s">
        <v>512</v>
      </c>
      <c r="E73" s="704">
        <v>1000025945</v>
      </c>
      <c r="F73" s="732" t="s">
        <v>499</v>
      </c>
      <c r="G73" s="726" t="s">
        <v>296</v>
      </c>
      <c r="H73" s="726">
        <v>1</v>
      </c>
      <c r="I73" s="708"/>
      <c r="J73" s="571" t="str">
        <f t="shared" si="0"/>
        <v>INCLUDED</v>
      </c>
    </row>
    <row r="74" spans="1:10">
      <c r="A74" s="725">
        <f t="shared" si="1"/>
        <v>56</v>
      </c>
      <c r="B74" s="704">
        <v>7000010873</v>
      </c>
      <c r="C74" s="704">
        <v>530</v>
      </c>
      <c r="D74" s="718" t="s">
        <v>512</v>
      </c>
      <c r="E74" s="704">
        <v>1000019918</v>
      </c>
      <c r="F74" s="732" t="s">
        <v>599</v>
      </c>
      <c r="G74" s="726" t="s">
        <v>453</v>
      </c>
      <c r="H74" s="726">
        <v>1</v>
      </c>
      <c r="I74" s="708"/>
      <c r="J74" s="571" t="str">
        <f t="shared" si="0"/>
        <v>INCLUDED</v>
      </c>
    </row>
    <row r="75" spans="1:10">
      <c r="A75" s="725">
        <f t="shared" si="1"/>
        <v>57</v>
      </c>
      <c r="B75" s="704">
        <v>7000010873</v>
      </c>
      <c r="C75" s="704">
        <v>540</v>
      </c>
      <c r="D75" s="718" t="s">
        <v>512</v>
      </c>
      <c r="E75" s="704">
        <v>1000019919</v>
      </c>
      <c r="F75" s="732" t="s">
        <v>600</v>
      </c>
      <c r="G75" s="726" t="s">
        <v>453</v>
      </c>
      <c r="H75" s="726">
        <v>1</v>
      </c>
      <c r="I75" s="708"/>
      <c r="J75" s="571" t="str">
        <f t="shared" si="0"/>
        <v>INCLUDED</v>
      </c>
    </row>
    <row r="76" spans="1:10">
      <c r="A76" s="725">
        <f t="shared" si="1"/>
        <v>58</v>
      </c>
      <c r="B76" s="704">
        <v>7000010873</v>
      </c>
      <c r="C76" s="704">
        <v>550</v>
      </c>
      <c r="D76" s="718" t="s">
        <v>512</v>
      </c>
      <c r="E76" s="704">
        <v>1000025941</v>
      </c>
      <c r="F76" s="732" t="s">
        <v>601</v>
      </c>
      <c r="G76" s="726" t="s">
        <v>296</v>
      </c>
      <c r="H76" s="726">
        <v>1</v>
      </c>
      <c r="I76" s="708"/>
      <c r="J76" s="571" t="str">
        <f t="shared" si="0"/>
        <v>INCLUDED</v>
      </c>
    </row>
    <row r="77" spans="1:10">
      <c r="A77" s="725">
        <f t="shared" si="1"/>
        <v>59</v>
      </c>
      <c r="B77" s="704">
        <v>7000010873</v>
      </c>
      <c r="C77" s="704">
        <v>990</v>
      </c>
      <c r="D77" s="718" t="s">
        <v>512</v>
      </c>
      <c r="E77" s="704">
        <v>1000025943</v>
      </c>
      <c r="F77" s="732" t="s">
        <v>602</v>
      </c>
      <c r="G77" s="726" t="s">
        <v>296</v>
      </c>
      <c r="H77" s="726">
        <v>1</v>
      </c>
      <c r="I77" s="708"/>
      <c r="J77" s="571" t="str">
        <f t="shared" si="0"/>
        <v>INCLUDED</v>
      </c>
    </row>
    <row r="78" spans="1:10">
      <c r="A78" s="725">
        <f t="shared" si="1"/>
        <v>60</v>
      </c>
      <c r="B78" s="704">
        <v>7000010873</v>
      </c>
      <c r="C78" s="704">
        <v>560</v>
      </c>
      <c r="D78" s="718" t="s">
        <v>512</v>
      </c>
      <c r="E78" s="704">
        <v>1000024186</v>
      </c>
      <c r="F78" s="732" t="s">
        <v>603</v>
      </c>
      <c r="G78" s="726" t="s">
        <v>453</v>
      </c>
      <c r="H78" s="726">
        <v>1</v>
      </c>
      <c r="I78" s="708"/>
      <c r="J78" s="571" t="str">
        <f t="shared" si="0"/>
        <v>INCLUDED</v>
      </c>
    </row>
    <row r="79" spans="1:10">
      <c r="A79" s="725">
        <f t="shared" si="1"/>
        <v>61</v>
      </c>
      <c r="B79" s="704">
        <v>7000010873</v>
      </c>
      <c r="C79" s="704">
        <v>570</v>
      </c>
      <c r="D79" s="718" t="s">
        <v>512</v>
      </c>
      <c r="E79" s="704">
        <v>1000019912</v>
      </c>
      <c r="F79" s="732" t="s">
        <v>604</v>
      </c>
      <c r="G79" s="726" t="s">
        <v>453</v>
      </c>
      <c r="H79" s="726">
        <v>1</v>
      </c>
      <c r="I79" s="708"/>
      <c r="J79" s="571" t="str">
        <f t="shared" si="0"/>
        <v>INCLUDED</v>
      </c>
    </row>
    <row r="80" spans="1:10">
      <c r="A80" s="725">
        <f t="shared" si="1"/>
        <v>62</v>
      </c>
      <c r="B80" s="704">
        <v>7000010873</v>
      </c>
      <c r="C80" s="704">
        <v>580</v>
      </c>
      <c r="D80" s="718" t="s">
        <v>512</v>
      </c>
      <c r="E80" s="704">
        <v>1000019927</v>
      </c>
      <c r="F80" s="732" t="s">
        <v>605</v>
      </c>
      <c r="G80" s="726" t="s">
        <v>453</v>
      </c>
      <c r="H80" s="726">
        <v>1</v>
      </c>
      <c r="I80" s="708"/>
      <c r="J80" s="571" t="str">
        <f t="shared" si="0"/>
        <v>INCLUDED</v>
      </c>
    </row>
    <row r="81" spans="1:10" ht="31.5">
      <c r="A81" s="725">
        <f t="shared" si="1"/>
        <v>63</v>
      </c>
      <c r="B81" s="704">
        <v>7000010873</v>
      </c>
      <c r="C81" s="704">
        <v>600</v>
      </c>
      <c r="D81" s="718" t="s">
        <v>511</v>
      </c>
      <c r="E81" s="704">
        <v>1000033476</v>
      </c>
      <c r="F81" s="732" t="s">
        <v>517</v>
      </c>
      <c r="G81" s="726" t="s">
        <v>296</v>
      </c>
      <c r="H81" s="726">
        <v>2</v>
      </c>
      <c r="I81" s="726"/>
      <c r="J81" s="571" t="str">
        <f t="shared" si="0"/>
        <v>INCLUDED</v>
      </c>
    </row>
    <row r="82" spans="1:10">
      <c r="A82" s="725">
        <f t="shared" si="1"/>
        <v>64</v>
      </c>
      <c r="B82" s="704">
        <v>7000010873</v>
      </c>
      <c r="C82" s="704">
        <v>610</v>
      </c>
      <c r="D82" s="718" t="s">
        <v>511</v>
      </c>
      <c r="E82" s="704">
        <v>1000042281</v>
      </c>
      <c r="F82" s="732" t="s">
        <v>560</v>
      </c>
      <c r="G82" s="726" t="s">
        <v>296</v>
      </c>
      <c r="H82" s="726">
        <v>2</v>
      </c>
      <c r="I82" s="708"/>
      <c r="J82" s="571" t="str">
        <f t="shared" ref="J82:J103" si="3">IF(I82="","INCLUDED",I82*H82)</f>
        <v>INCLUDED</v>
      </c>
    </row>
    <row r="83" spans="1:10">
      <c r="A83" s="725">
        <f t="shared" si="1"/>
        <v>65</v>
      </c>
      <c r="B83" s="704">
        <v>7000010873</v>
      </c>
      <c r="C83" s="704">
        <v>620</v>
      </c>
      <c r="D83" s="718" t="s">
        <v>511</v>
      </c>
      <c r="E83" s="704">
        <v>1000042483</v>
      </c>
      <c r="F83" s="732" t="s">
        <v>561</v>
      </c>
      <c r="G83" s="726" t="s">
        <v>296</v>
      </c>
      <c r="H83" s="726">
        <v>2</v>
      </c>
      <c r="I83" s="708"/>
      <c r="J83" s="571" t="str">
        <f t="shared" si="3"/>
        <v>INCLUDED</v>
      </c>
    </row>
    <row r="84" spans="1:10">
      <c r="A84" s="725">
        <f t="shared" si="1"/>
        <v>66</v>
      </c>
      <c r="B84" s="704">
        <v>7000010873</v>
      </c>
      <c r="C84" s="704">
        <v>630</v>
      </c>
      <c r="D84" s="718" t="s">
        <v>511</v>
      </c>
      <c r="E84" s="704">
        <v>1000042284</v>
      </c>
      <c r="F84" s="732" t="s">
        <v>562</v>
      </c>
      <c r="G84" s="726" t="s">
        <v>296</v>
      </c>
      <c r="H84" s="726">
        <v>2</v>
      </c>
      <c r="I84" s="708"/>
      <c r="J84" s="571" t="str">
        <f t="shared" si="3"/>
        <v>INCLUDED</v>
      </c>
    </row>
    <row r="85" spans="1:10">
      <c r="A85" s="725">
        <f t="shared" si="1"/>
        <v>67</v>
      </c>
      <c r="B85" s="704">
        <v>7000010873</v>
      </c>
      <c r="C85" s="704">
        <v>640</v>
      </c>
      <c r="D85" s="718" t="s">
        <v>511</v>
      </c>
      <c r="E85" s="704">
        <v>1000042287</v>
      </c>
      <c r="F85" s="732" t="s">
        <v>563</v>
      </c>
      <c r="G85" s="726" t="s">
        <v>296</v>
      </c>
      <c r="H85" s="726">
        <v>2</v>
      </c>
      <c r="I85" s="708"/>
      <c r="J85" s="571" t="str">
        <f t="shared" si="3"/>
        <v>INCLUDED</v>
      </c>
    </row>
    <row r="86" spans="1:10">
      <c r="A86" s="725">
        <f t="shared" si="1"/>
        <v>68</v>
      </c>
      <c r="B86" s="704">
        <v>7000010873</v>
      </c>
      <c r="C86" s="704">
        <v>650</v>
      </c>
      <c r="D86" s="718" t="s">
        <v>511</v>
      </c>
      <c r="E86" s="704">
        <v>1000042480</v>
      </c>
      <c r="F86" s="732" t="s">
        <v>564</v>
      </c>
      <c r="G86" s="726" t="s">
        <v>296</v>
      </c>
      <c r="H86" s="726">
        <v>2</v>
      </c>
      <c r="I86" s="708"/>
      <c r="J86" s="571" t="str">
        <f t="shared" si="3"/>
        <v>INCLUDED</v>
      </c>
    </row>
    <row r="87" spans="1:10" ht="31.5">
      <c r="A87" s="725">
        <f t="shared" si="1"/>
        <v>69</v>
      </c>
      <c r="B87" s="704">
        <v>7000010873</v>
      </c>
      <c r="C87" s="704">
        <v>770</v>
      </c>
      <c r="D87" s="718" t="s">
        <v>513</v>
      </c>
      <c r="E87" s="704">
        <v>1000012366</v>
      </c>
      <c r="F87" s="732" t="s">
        <v>458</v>
      </c>
      <c r="G87" s="726" t="s">
        <v>295</v>
      </c>
      <c r="H87" s="726">
        <v>460</v>
      </c>
      <c r="I87" s="708"/>
      <c r="J87" s="571" t="str">
        <f t="shared" si="3"/>
        <v>INCLUDED</v>
      </c>
    </row>
    <row r="88" spans="1:10" ht="31.5">
      <c r="A88" s="725">
        <f t="shared" si="1"/>
        <v>70</v>
      </c>
      <c r="B88" s="704">
        <v>7000010873</v>
      </c>
      <c r="C88" s="704">
        <v>780</v>
      </c>
      <c r="D88" s="718" t="s">
        <v>513</v>
      </c>
      <c r="E88" s="704">
        <v>1000012369</v>
      </c>
      <c r="F88" s="732" t="s">
        <v>584</v>
      </c>
      <c r="G88" s="726" t="s">
        <v>295</v>
      </c>
      <c r="H88" s="726">
        <v>32</v>
      </c>
      <c r="I88" s="708"/>
      <c r="J88" s="571" t="str">
        <f t="shared" ref="J88:J93" si="4">IF(I88="","INCLUDED",I88*H88)</f>
        <v>INCLUDED</v>
      </c>
    </row>
    <row r="89" spans="1:10" ht="47.25">
      <c r="A89" s="725">
        <f t="shared" si="1"/>
        <v>71</v>
      </c>
      <c r="B89" s="704">
        <v>7000010873</v>
      </c>
      <c r="C89" s="704">
        <v>790</v>
      </c>
      <c r="D89" s="718" t="s">
        <v>514</v>
      </c>
      <c r="E89" s="704">
        <v>1000020195</v>
      </c>
      <c r="F89" s="732" t="s">
        <v>451</v>
      </c>
      <c r="G89" s="726" t="s">
        <v>295</v>
      </c>
      <c r="H89" s="726">
        <v>12</v>
      </c>
      <c r="I89" s="708"/>
      <c r="J89" s="571" t="str">
        <f t="shared" si="4"/>
        <v>INCLUDED</v>
      </c>
    </row>
    <row r="90" spans="1:10" ht="47.25">
      <c r="A90" s="725">
        <f t="shared" si="1"/>
        <v>72</v>
      </c>
      <c r="B90" s="704">
        <v>7000010873</v>
      </c>
      <c r="C90" s="704">
        <v>800</v>
      </c>
      <c r="D90" s="718" t="s">
        <v>514</v>
      </c>
      <c r="E90" s="704">
        <v>1000020194</v>
      </c>
      <c r="F90" s="732" t="s">
        <v>475</v>
      </c>
      <c r="G90" s="726" t="s">
        <v>295</v>
      </c>
      <c r="H90" s="726">
        <v>12</v>
      </c>
      <c r="I90" s="708"/>
      <c r="J90" s="571" t="str">
        <f t="shared" si="4"/>
        <v>INCLUDED</v>
      </c>
    </row>
    <row r="91" spans="1:10" ht="47.25">
      <c r="A91" s="725">
        <f t="shared" si="1"/>
        <v>73</v>
      </c>
      <c r="B91" s="704">
        <v>7000010873</v>
      </c>
      <c r="C91" s="704">
        <v>810</v>
      </c>
      <c r="D91" s="718" t="s">
        <v>514</v>
      </c>
      <c r="E91" s="704">
        <v>1000020192</v>
      </c>
      <c r="F91" s="732" t="s">
        <v>474</v>
      </c>
      <c r="G91" s="726" t="s">
        <v>295</v>
      </c>
      <c r="H91" s="726">
        <v>15</v>
      </c>
      <c r="I91" s="708"/>
      <c r="J91" s="571" t="str">
        <f t="shared" si="4"/>
        <v>INCLUDED</v>
      </c>
    </row>
    <row r="92" spans="1:10" ht="47.25">
      <c r="A92" s="725">
        <f t="shared" si="1"/>
        <v>74</v>
      </c>
      <c r="B92" s="704">
        <v>7000010873</v>
      </c>
      <c r="C92" s="704">
        <v>820</v>
      </c>
      <c r="D92" s="718" t="s">
        <v>514</v>
      </c>
      <c r="E92" s="704">
        <v>1000020193</v>
      </c>
      <c r="F92" s="732" t="s">
        <v>526</v>
      </c>
      <c r="G92" s="726" t="s">
        <v>295</v>
      </c>
      <c r="H92" s="726">
        <v>6</v>
      </c>
      <c r="I92" s="708"/>
      <c r="J92" s="571" t="str">
        <f t="shared" si="4"/>
        <v>INCLUDED</v>
      </c>
    </row>
    <row r="93" spans="1:10">
      <c r="A93" s="725">
        <f t="shared" si="1"/>
        <v>75</v>
      </c>
      <c r="B93" s="704">
        <v>7000010873</v>
      </c>
      <c r="C93" s="704">
        <v>830</v>
      </c>
      <c r="D93" s="718" t="s">
        <v>514</v>
      </c>
      <c r="E93" s="704">
        <v>1000030005</v>
      </c>
      <c r="F93" s="732" t="s">
        <v>606</v>
      </c>
      <c r="G93" s="726" t="s">
        <v>295</v>
      </c>
      <c r="H93" s="726">
        <v>2</v>
      </c>
      <c r="I93" s="708"/>
      <c r="J93" s="571" t="str">
        <f t="shared" si="4"/>
        <v>INCLUDED</v>
      </c>
    </row>
    <row r="94" spans="1:10">
      <c r="A94" s="725">
        <f t="shared" si="1"/>
        <v>76</v>
      </c>
      <c r="B94" s="704">
        <v>7000010873</v>
      </c>
      <c r="C94" s="704">
        <v>840</v>
      </c>
      <c r="D94" s="718" t="s">
        <v>514</v>
      </c>
      <c r="E94" s="704">
        <v>1000004401</v>
      </c>
      <c r="F94" s="732" t="s">
        <v>449</v>
      </c>
      <c r="G94" s="726" t="s">
        <v>295</v>
      </c>
      <c r="H94" s="726">
        <v>10</v>
      </c>
      <c r="I94" s="708"/>
      <c r="J94" s="571" t="str">
        <f t="shared" si="3"/>
        <v>INCLUDED</v>
      </c>
    </row>
    <row r="95" spans="1:10" ht="94.5">
      <c r="A95" s="725">
        <f t="shared" si="1"/>
        <v>77</v>
      </c>
      <c r="B95" s="704">
        <v>7000010873</v>
      </c>
      <c r="C95" s="704">
        <v>850</v>
      </c>
      <c r="D95" s="718" t="s">
        <v>588</v>
      </c>
      <c r="E95" s="704">
        <v>1000030433</v>
      </c>
      <c r="F95" s="732" t="s">
        <v>607</v>
      </c>
      <c r="G95" s="726" t="s">
        <v>296</v>
      </c>
      <c r="H95" s="726">
        <v>5</v>
      </c>
      <c r="I95" s="708"/>
      <c r="J95" s="571" t="str">
        <f t="shared" si="3"/>
        <v>INCLUDED</v>
      </c>
    </row>
    <row r="96" spans="1:10">
      <c r="A96" s="747" t="s">
        <v>468</v>
      </c>
      <c r="B96" s="711" t="s">
        <v>611</v>
      </c>
      <c r="C96" s="710"/>
      <c r="D96" s="719"/>
      <c r="E96" s="710"/>
      <c r="F96" s="748"/>
      <c r="G96" s="748"/>
      <c r="H96" s="748"/>
      <c r="I96" s="748"/>
      <c r="J96" s="748"/>
    </row>
    <row r="97" spans="1:30">
      <c r="A97" s="725">
        <v>78</v>
      </c>
      <c r="B97" s="704">
        <v>7000010873</v>
      </c>
      <c r="C97" s="704">
        <v>870</v>
      </c>
      <c r="D97" s="718" t="s">
        <v>506</v>
      </c>
      <c r="E97" s="704">
        <v>1000004482</v>
      </c>
      <c r="F97" s="732" t="s">
        <v>521</v>
      </c>
      <c r="G97" s="726" t="s">
        <v>295</v>
      </c>
      <c r="H97" s="726">
        <v>1</v>
      </c>
      <c r="I97" s="708"/>
      <c r="J97" s="571" t="str">
        <f t="shared" si="3"/>
        <v>INCLUDED</v>
      </c>
    </row>
    <row r="98" spans="1:30">
      <c r="A98" s="725">
        <f>A97+1</f>
        <v>79</v>
      </c>
      <c r="B98" s="704">
        <v>7000010873</v>
      </c>
      <c r="C98" s="704">
        <v>880</v>
      </c>
      <c r="D98" s="718" t="s">
        <v>506</v>
      </c>
      <c r="E98" s="704">
        <v>1000004401</v>
      </c>
      <c r="F98" s="732" t="s">
        <v>449</v>
      </c>
      <c r="G98" s="726" t="s">
        <v>295</v>
      </c>
      <c r="H98" s="726">
        <v>30</v>
      </c>
      <c r="I98" s="708"/>
      <c r="J98" s="571" t="str">
        <f t="shared" ref="J98:J100" si="5">IF(I98="","INCLUDED",I98*H98)</f>
        <v>INCLUDED</v>
      </c>
    </row>
    <row r="99" spans="1:30" ht="31.5">
      <c r="A99" s="725">
        <f t="shared" ref="A99:A102" si="6">A98+1</f>
        <v>80</v>
      </c>
      <c r="B99" s="704">
        <v>7000010873</v>
      </c>
      <c r="C99" s="704">
        <v>910</v>
      </c>
      <c r="D99" s="718" t="s">
        <v>608</v>
      </c>
      <c r="E99" s="704">
        <v>1000011324</v>
      </c>
      <c r="F99" s="732" t="s">
        <v>528</v>
      </c>
      <c r="G99" s="726" t="s">
        <v>296</v>
      </c>
      <c r="H99" s="726">
        <v>1</v>
      </c>
      <c r="I99" s="708"/>
      <c r="J99" s="571" t="str">
        <f t="shared" si="5"/>
        <v>INCLUDED</v>
      </c>
    </row>
    <row r="100" spans="1:30" ht="47.25">
      <c r="A100" s="725">
        <f t="shared" si="6"/>
        <v>81</v>
      </c>
      <c r="B100" s="704">
        <v>7000010873</v>
      </c>
      <c r="C100" s="704">
        <v>920</v>
      </c>
      <c r="D100" s="718" t="s">
        <v>608</v>
      </c>
      <c r="E100" s="704">
        <v>1000020194</v>
      </c>
      <c r="F100" s="732" t="s">
        <v>475</v>
      </c>
      <c r="G100" s="726" t="s">
        <v>295</v>
      </c>
      <c r="H100" s="726">
        <v>1</v>
      </c>
      <c r="I100" s="708"/>
      <c r="J100" s="571" t="str">
        <f t="shared" si="5"/>
        <v>INCLUDED</v>
      </c>
    </row>
    <row r="101" spans="1:30">
      <c r="A101" s="725">
        <f t="shared" si="6"/>
        <v>82</v>
      </c>
      <c r="B101" s="704">
        <v>7000010873</v>
      </c>
      <c r="C101" s="704">
        <v>930</v>
      </c>
      <c r="D101" s="718" t="s">
        <v>608</v>
      </c>
      <c r="E101" s="704">
        <v>1000017567</v>
      </c>
      <c r="F101" s="732" t="s">
        <v>609</v>
      </c>
      <c r="G101" s="726" t="s">
        <v>295</v>
      </c>
      <c r="H101" s="726">
        <v>25</v>
      </c>
      <c r="I101" s="708"/>
      <c r="J101" s="571" t="str">
        <f t="shared" si="3"/>
        <v>INCLUDED</v>
      </c>
    </row>
    <row r="102" spans="1:30" ht="47.25">
      <c r="A102" s="725">
        <f t="shared" si="6"/>
        <v>83</v>
      </c>
      <c r="B102" s="704">
        <v>7000010873</v>
      </c>
      <c r="C102" s="704">
        <v>940</v>
      </c>
      <c r="D102" s="718" t="s">
        <v>608</v>
      </c>
      <c r="E102" s="704">
        <v>1000017570</v>
      </c>
      <c r="F102" s="732" t="s">
        <v>610</v>
      </c>
      <c r="G102" s="726" t="s">
        <v>295</v>
      </c>
      <c r="H102" s="726">
        <v>5</v>
      </c>
      <c r="I102" s="708"/>
      <c r="J102" s="571" t="str">
        <f t="shared" si="3"/>
        <v>INCLUDED</v>
      </c>
    </row>
    <row r="103" spans="1:30" ht="31.5">
      <c r="A103" s="725">
        <f>A102+1</f>
        <v>84</v>
      </c>
      <c r="B103" s="704">
        <v>7000010873</v>
      </c>
      <c r="C103" s="704">
        <v>980</v>
      </c>
      <c r="D103" s="718" t="s">
        <v>575</v>
      </c>
      <c r="E103" s="704">
        <v>1000012366</v>
      </c>
      <c r="F103" s="732" t="s">
        <v>458</v>
      </c>
      <c r="G103" s="726" t="s">
        <v>295</v>
      </c>
      <c r="H103" s="726">
        <v>168</v>
      </c>
      <c r="I103" s="708"/>
      <c r="J103" s="571" t="str">
        <f t="shared" si="3"/>
        <v>INCLUDED</v>
      </c>
    </row>
    <row r="104" spans="1:30" s="568" customFormat="1" ht="32.25" customHeight="1">
      <c r="A104" s="560"/>
      <c r="B104" s="561"/>
      <c r="C104" s="562"/>
      <c r="D104" s="745"/>
      <c r="E104" s="562"/>
      <c r="F104" s="733" t="s">
        <v>500</v>
      </c>
      <c r="G104" s="733"/>
      <c r="H104" s="733"/>
      <c r="I104" s="564"/>
      <c r="J104" s="570">
        <f>SUM(J18:J103)</f>
        <v>0</v>
      </c>
      <c r="K104" s="565"/>
      <c r="L104" s="565"/>
      <c r="M104" s="565"/>
      <c r="N104" s="566"/>
      <c r="O104" s="566"/>
      <c r="P104" s="566"/>
      <c r="Q104" s="566"/>
      <c r="R104" s="566"/>
      <c r="S104" s="566"/>
      <c r="T104" s="567"/>
      <c r="U104" s="567"/>
      <c r="V104" s="567"/>
      <c r="W104" s="567"/>
      <c r="X104" s="567"/>
      <c r="Y104" s="567"/>
      <c r="Z104" s="567"/>
      <c r="AA104" s="567"/>
      <c r="AB104" s="567"/>
      <c r="AC104" s="567"/>
      <c r="AD104" s="567"/>
    </row>
    <row r="105" spans="1:30" ht="19.5" customHeight="1">
      <c r="A105" s="558"/>
      <c r="B105" s="557"/>
      <c r="C105" s="900"/>
      <c r="D105" s="900"/>
      <c r="E105" s="900"/>
      <c r="F105" s="900"/>
      <c r="G105" s="900"/>
      <c r="H105" s="734"/>
      <c r="I105" s="559"/>
      <c r="J105" s="559"/>
      <c r="K105"/>
      <c r="L105"/>
      <c r="M105"/>
    </row>
    <row r="106" spans="1:30" ht="57.75" customHeight="1">
      <c r="B106" s="556" t="s">
        <v>314</v>
      </c>
      <c r="C106" s="901" t="s">
        <v>313</v>
      </c>
      <c r="D106" s="901"/>
      <c r="E106" s="901"/>
      <c r="F106" s="901"/>
      <c r="G106" s="901"/>
      <c r="H106" s="901"/>
      <c r="I106" s="901"/>
      <c r="J106" s="901"/>
      <c r="K106"/>
      <c r="L106"/>
      <c r="M106"/>
    </row>
    <row r="107" spans="1:30" ht="17.25" customHeight="1">
      <c r="B107" s="556"/>
      <c r="C107" s="702"/>
      <c r="D107" s="702"/>
      <c r="E107" s="702"/>
      <c r="F107" s="702"/>
      <c r="G107" s="702"/>
      <c r="H107" s="702"/>
      <c r="I107" s="702"/>
      <c r="J107" s="702"/>
      <c r="K107"/>
      <c r="L107"/>
      <c r="M107"/>
    </row>
    <row r="108" spans="1:30" s="586" customFormat="1" ht="34.15" customHeight="1">
      <c r="A108" s="556"/>
      <c r="B108" s="583" t="s">
        <v>150</v>
      </c>
      <c r="C108" s="885" t="str">
        <f>'Sch-1'!C113:D113</f>
        <v>--</v>
      </c>
      <c r="D108" s="885"/>
      <c r="E108" s="478"/>
      <c r="F108" s="735"/>
      <c r="G108" s="735"/>
      <c r="H108" s="736" t="s">
        <v>132</v>
      </c>
      <c r="I108" s="886">
        <f>'Sch-1'!M113</f>
        <v>0</v>
      </c>
      <c r="J108" s="886"/>
      <c r="K108" s="543"/>
      <c r="L108" s="543"/>
      <c r="M108" s="543"/>
      <c r="N108" s="584"/>
      <c r="O108" s="584"/>
      <c r="P108" s="584"/>
      <c r="Q108" s="584"/>
      <c r="R108" s="584"/>
      <c r="S108" s="584"/>
      <c r="T108" s="585"/>
      <c r="U108" s="585"/>
      <c r="V108" s="585"/>
      <c r="W108" s="585"/>
      <c r="X108" s="585"/>
      <c r="Y108" s="585"/>
      <c r="Z108" s="585"/>
      <c r="AA108" s="585"/>
      <c r="AB108" s="585"/>
      <c r="AC108" s="585"/>
      <c r="AD108" s="585"/>
    </row>
    <row r="109" spans="1:30" s="586" customFormat="1" ht="23.25" customHeight="1">
      <c r="A109" s="556"/>
      <c r="B109" s="583" t="s">
        <v>151</v>
      </c>
      <c r="C109" s="885">
        <f>'Sch-1'!C114:D114</f>
        <v>0</v>
      </c>
      <c r="D109" s="885"/>
      <c r="F109" s="737"/>
      <c r="G109" s="735"/>
      <c r="H109" s="736" t="s">
        <v>134</v>
      </c>
      <c r="I109" s="886">
        <f>'Sch-1'!M114</f>
        <v>0</v>
      </c>
      <c r="J109" s="886"/>
      <c r="K109" s="543"/>
      <c r="L109" s="543"/>
      <c r="M109" s="543"/>
      <c r="N109" s="584"/>
      <c r="O109" s="584"/>
      <c r="P109" s="584"/>
      <c r="Q109" s="584"/>
      <c r="R109" s="584"/>
      <c r="S109" s="584"/>
      <c r="T109" s="585"/>
      <c r="U109" s="585"/>
      <c r="V109" s="585"/>
      <c r="W109" s="585"/>
      <c r="X109" s="585"/>
      <c r="Y109" s="585"/>
      <c r="Z109" s="585"/>
      <c r="AA109" s="585"/>
      <c r="AB109" s="585"/>
      <c r="AC109" s="585"/>
      <c r="AD109" s="585"/>
    </row>
    <row r="110" spans="1:30" ht="16.5">
      <c r="B110" s="451"/>
      <c r="C110" s="452"/>
      <c r="D110" s="723"/>
      <c r="E110" s="358"/>
      <c r="F110" s="738"/>
      <c r="G110" s="739"/>
      <c r="H110" s="740"/>
      <c r="I110"/>
      <c r="J110"/>
      <c r="K110"/>
      <c r="L110"/>
      <c r="M110"/>
    </row>
  </sheetData>
  <sheetProtection password="CA16" sheet="1" objects="1" scenarios="1" selectLockedCells="1"/>
  <customSheetViews>
    <customSheetView guid="{E07C3741-2D32-4A0E-A6D2-462BF1B0AE44}" scale="70" showPageBreaks="1" fitToPage="1" printArea="1" hiddenColumns="1" view="pageBreakPreview" topLeftCell="C67">
      <selection activeCell="I90" sqref="I90"/>
      <pageMargins left="0.3" right="0.17" top="0.75" bottom="0.75" header="0.3" footer="0.3"/>
      <pageSetup scale="56" fitToHeight="0" orientation="landscape" r:id="rId1"/>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2"/>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3"/>
    </customSheetView>
    <customSheetView guid="{22CC5C8B-E1A0-44D5-9004-AA64A7EE9D42}" scale="70" showPageBreaks="1" fitToPage="1" printArea="1" hiddenColumns="1" view="pageBreakPreview" topLeftCell="A94">
      <selection activeCell="I107" sqref="I107"/>
      <pageMargins left="0.3" right="0.17" top="0.75" bottom="0.75" header="0.3" footer="0.3"/>
      <pageSetup scale="56" fitToHeight="0" orientation="landscape" r:id="rId4"/>
    </customSheetView>
  </customSheetViews>
  <mergeCells count="11">
    <mergeCell ref="P3:Q3"/>
    <mergeCell ref="A4:J4"/>
    <mergeCell ref="A7:H7"/>
    <mergeCell ref="C108:D108"/>
    <mergeCell ref="C109:D109"/>
    <mergeCell ref="I108:J108"/>
    <mergeCell ref="I109:J109"/>
    <mergeCell ref="C105:G105"/>
    <mergeCell ref="C106:J106"/>
    <mergeCell ref="A13:J13"/>
    <mergeCell ref="A3:J3"/>
  </mergeCells>
  <dataValidations count="2">
    <dataValidation type="decimal" operator="greaterThan" allowBlank="1" showInputMessage="1" showErrorMessage="1" error="Enter only Numeric value greater than zero or leave the cell blank !" sqref="I65431:I65432 WVO982957:WVO982963 WLS982957:WLS982963 WBW982957:WBW982963 VSA982957:VSA982963 VIE982957:VIE982963 UYI982957:UYI982963 UOM982957:UOM982963 UEQ982957:UEQ982963 TUU982957:TUU982963 TKY982957:TKY982963 TBC982957:TBC982963 SRG982957:SRG982963 SHK982957:SHK982963 RXO982957:RXO982963 RNS982957:RNS982963 RDW982957:RDW982963 QUA982957:QUA982963 QKE982957:QKE982963 QAI982957:QAI982963 PQM982957:PQM982963 PGQ982957:PGQ982963 OWU982957:OWU982963 OMY982957:OMY982963 ODC982957:ODC982963 NTG982957:NTG982963 NJK982957:NJK982963 MZO982957:MZO982963 MPS982957:MPS982963 MFW982957:MFW982963 LWA982957:LWA982963 LME982957:LME982963 LCI982957:LCI982963 KSM982957:KSM982963 KIQ982957:KIQ982963 JYU982957:JYU982963 JOY982957:JOY982963 JFC982957:JFC982963 IVG982957:IVG982963 ILK982957:ILK982963 IBO982957:IBO982963 HRS982957:HRS982963 HHW982957:HHW982963 GYA982957:GYA982963 GOE982957:GOE982963 GEI982957:GEI982963 FUM982957:FUM982963 FKQ982957:FKQ982963 FAU982957:FAU982963 EQY982957:EQY982963 EHC982957:EHC982963 DXG982957:DXG982963 DNK982957:DNK982963 DDO982957:DDO982963 CTS982957:CTS982963 CJW982957:CJW982963 CAA982957:CAA982963 BQE982957:BQE982963 BGI982957:BGI982963 AWM982957:AWM982963 AMQ982957:AMQ982963 ACU982957:ACU982963 SY982957:SY982963 JC982957:JC982963 I982939:I982945 WVO917421:WVO917427 WLS917421:WLS917427 WBW917421:WBW917427 VSA917421:VSA917427 VIE917421:VIE917427 UYI917421:UYI917427 UOM917421:UOM917427 UEQ917421:UEQ917427 TUU917421:TUU917427 TKY917421:TKY917427 TBC917421:TBC917427 SRG917421:SRG917427 SHK917421:SHK917427 RXO917421:RXO917427 RNS917421:RNS917427 RDW917421:RDW917427 QUA917421:QUA917427 QKE917421:QKE917427 QAI917421:QAI917427 PQM917421:PQM917427 PGQ917421:PGQ917427 OWU917421:OWU917427 OMY917421:OMY917427 ODC917421:ODC917427 NTG917421:NTG917427 NJK917421:NJK917427 MZO917421:MZO917427 MPS917421:MPS917427 MFW917421:MFW917427 LWA917421:LWA917427 LME917421:LME917427 LCI917421:LCI917427 KSM917421:KSM917427 KIQ917421:KIQ917427 JYU917421:JYU917427 JOY917421:JOY917427 JFC917421:JFC917427 IVG917421:IVG917427 ILK917421:ILK917427 IBO917421:IBO917427 HRS917421:HRS917427 HHW917421:HHW917427 GYA917421:GYA917427 GOE917421:GOE917427 GEI917421:GEI917427 FUM917421:FUM917427 FKQ917421:FKQ917427 FAU917421:FAU917427 EQY917421:EQY917427 EHC917421:EHC917427 DXG917421:DXG917427 DNK917421:DNK917427 DDO917421:DDO917427 CTS917421:CTS917427 CJW917421:CJW917427 CAA917421:CAA917427 BQE917421:BQE917427 BGI917421:BGI917427 AWM917421:AWM917427 AMQ917421:AMQ917427 ACU917421:ACU917427 SY917421:SY917427 JC917421:JC917427 I917403:I917409 WVO851885:WVO851891 WLS851885:WLS851891 WBW851885:WBW851891 VSA851885:VSA851891 VIE851885:VIE851891 UYI851885:UYI851891 UOM851885:UOM851891 UEQ851885:UEQ851891 TUU851885:TUU851891 TKY851885:TKY851891 TBC851885:TBC851891 SRG851885:SRG851891 SHK851885:SHK851891 RXO851885:RXO851891 RNS851885:RNS851891 RDW851885:RDW851891 QUA851885:QUA851891 QKE851885:QKE851891 QAI851885:QAI851891 PQM851885:PQM851891 PGQ851885:PGQ851891 OWU851885:OWU851891 OMY851885:OMY851891 ODC851885:ODC851891 NTG851885:NTG851891 NJK851885:NJK851891 MZO851885:MZO851891 MPS851885:MPS851891 MFW851885:MFW851891 LWA851885:LWA851891 LME851885:LME851891 LCI851885:LCI851891 KSM851885:KSM851891 KIQ851885:KIQ851891 JYU851885:JYU851891 JOY851885:JOY851891 JFC851885:JFC851891 IVG851885:IVG851891 ILK851885:ILK851891 IBO851885:IBO851891 HRS851885:HRS851891 HHW851885:HHW851891 GYA851885:GYA851891 GOE851885:GOE851891 GEI851885:GEI851891 FUM851885:FUM851891 FKQ851885:FKQ851891 FAU851885:FAU851891 EQY851885:EQY851891 EHC851885:EHC851891 DXG851885:DXG851891 DNK851885:DNK851891 DDO851885:DDO851891 CTS851885:CTS851891 CJW851885:CJW851891 CAA851885:CAA851891 BQE851885:BQE851891 BGI851885:BGI851891 AWM851885:AWM851891 AMQ851885:AMQ851891 ACU851885:ACU851891 SY851885:SY851891 JC851885:JC851891 I851867:I851873 WVO786349:WVO786355 WLS786349:WLS786355 WBW786349:WBW786355 VSA786349:VSA786355 VIE786349:VIE786355 UYI786349:UYI786355 UOM786349:UOM786355 UEQ786349:UEQ786355 TUU786349:TUU786355 TKY786349:TKY786355 TBC786349:TBC786355 SRG786349:SRG786355 SHK786349:SHK786355 RXO786349:RXO786355 RNS786349:RNS786355 RDW786349:RDW786355 QUA786349:QUA786355 QKE786349:QKE786355 QAI786349:QAI786355 PQM786349:PQM786355 PGQ786349:PGQ786355 OWU786349:OWU786355 OMY786349:OMY786355 ODC786349:ODC786355 NTG786349:NTG786355 NJK786349:NJK786355 MZO786349:MZO786355 MPS786349:MPS786355 MFW786349:MFW786355 LWA786349:LWA786355 LME786349:LME786355 LCI786349:LCI786355 KSM786349:KSM786355 KIQ786349:KIQ786355 JYU786349:JYU786355 JOY786349:JOY786355 JFC786349:JFC786355 IVG786349:IVG786355 ILK786349:ILK786355 IBO786349:IBO786355 HRS786349:HRS786355 HHW786349:HHW786355 GYA786349:GYA786355 GOE786349:GOE786355 GEI786349:GEI786355 FUM786349:FUM786355 FKQ786349:FKQ786355 FAU786349:FAU786355 EQY786349:EQY786355 EHC786349:EHC786355 DXG786349:DXG786355 DNK786349:DNK786355 DDO786349:DDO786355 CTS786349:CTS786355 CJW786349:CJW786355 CAA786349:CAA786355 BQE786349:BQE786355 BGI786349:BGI786355 AWM786349:AWM786355 AMQ786349:AMQ786355 ACU786349:ACU786355 SY786349:SY786355 JC786349:JC786355 I786331:I786337 WVO720813:WVO720819 WLS720813:WLS720819 WBW720813:WBW720819 VSA720813:VSA720819 VIE720813:VIE720819 UYI720813:UYI720819 UOM720813:UOM720819 UEQ720813:UEQ720819 TUU720813:TUU720819 TKY720813:TKY720819 TBC720813:TBC720819 SRG720813:SRG720819 SHK720813:SHK720819 RXO720813:RXO720819 RNS720813:RNS720819 RDW720813:RDW720819 QUA720813:QUA720819 QKE720813:QKE720819 QAI720813:QAI720819 PQM720813:PQM720819 PGQ720813:PGQ720819 OWU720813:OWU720819 OMY720813:OMY720819 ODC720813:ODC720819 NTG720813:NTG720819 NJK720813:NJK720819 MZO720813:MZO720819 MPS720813:MPS720819 MFW720813:MFW720819 LWA720813:LWA720819 LME720813:LME720819 LCI720813:LCI720819 KSM720813:KSM720819 KIQ720813:KIQ720819 JYU720813:JYU720819 JOY720813:JOY720819 JFC720813:JFC720819 IVG720813:IVG720819 ILK720813:ILK720819 IBO720813:IBO720819 HRS720813:HRS720819 HHW720813:HHW720819 GYA720813:GYA720819 GOE720813:GOE720819 GEI720813:GEI720819 FUM720813:FUM720819 FKQ720813:FKQ720819 FAU720813:FAU720819 EQY720813:EQY720819 EHC720813:EHC720819 DXG720813:DXG720819 DNK720813:DNK720819 DDO720813:DDO720819 CTS720813:CTS720819 CJW720813:CJW720819 CAA720813:CAA720819 BQE720813:BQE720819 BGI720813:BGI720819 AWM720813:AWM720819 AMQ720813:AMQ720819 ACU720813:ACU720819 SY720813:SY720819 JC720813:JC720819 I720795:I720801 WVO655277:WVO655283 WLS655277:WLS655283 WBW655277:WBW655283 VSA655277:VSA655283 VIE655277:VIE655283 UYI655277:UYI655283 UOM655277:UOM655283 UEQ655277:UEQ655283 TUU655277:TUU655283 TKY655277:TKY655283 TBC655277:TBC655283 SRG655277:SRG655283 SHK655277:SHK655283 RXO655277:RXO655283 RNS655277:RNS655283 RDW655277:RDW655283 QUA655277:QUA655283 QKE655277:QKE655283 QAI655277:QAI655283 PQM655277:PQM655283 PGQ655277:PGQ655283 OWU655277:OWU655283 OMY655277:OMY655283 ODC655277:ODC655283 NTG655277:NTG655283 NJK655277:NJK655283 MZO655277:MZO655283 MPS655277:MPS655283 MFW655277:MFW655283 LWA655277:LWA655283 LME655277:LME655283 LCI655277:LCI655283 KSM655277:KSM655283 KIQ655277:KIQ655283 JYU655277:JYU655283 JOY655277:JOY655283 JFC655277:JFC655283 IVG655277:IVG655283 ILK655277:ILK655283 IBO655277:IBO655283 HRS655277:HRS655283 HHW655277:HHW655283 GYA655277:GYA655283 GOE655277:GOE655283 GEI655277:GEI655283 FUM655277:FUM655283 FKQ655277:FKQ655283 FAU655277:FAU655283 EQY655277:EQY655283 EHC655277:EHC655283 DXG655277:DXG655283 DNK655277:DNK655283 DDO655277:DDO655283 CTS655277:CTS655283 CJW655277:CJW655283 CAA655277:CAA655283 BQE655277:BQE655283 BGI655277:BGI655283 AWM655277:AWM655283 AMQ655277:AMQ655283 ACU655277:ACU655283 SY655277:SY655283 JC655277:JC655283 I655259:I655265 WVO589741:WVO589747 WLS589741:WLS589747 WBW589741:WBW589747 VSA589741:VSA589747 VIE589741:VIE589747 UYI589741:UYI589747 UOM589741:UOM589747 UEQ589741:UEQ589747 TUU589741:TUU589747 TKY589741:TKY589747 TBC589741:TBC589747 SRG589741:SRG589747 SHK589741:SHK589747 RXO589741:RXO589747 RNS589741:RNS589747 RDW589741:RDW589747 QUA589741:QUA589747 QKE589741:QKE589747 QAI589741:QAI589747 PQM589741:PQM589747 PGQ589741:PGQ589747 OWU589741:OWU589747 OMY589741:OMY589747 ODC589741:ODC589747 NTG589741:NTG589747 NJK589741:NJK589747 MZO589741:MZO589747 MPS589741:MPS589747 MFW589741:MFW589747 LWA589741:LWA589747 LME589741:LME589747 LCI589741:LCI589747 KSM589741:KSM589747 KIQ589741:KIQ589747 JYU589741:JYU589747 JOY589741:JOY589747 JFC589741:JFC589747 IVG589741:IVG589747 ILK589741:ILK589747 IBO589741:IBO589747 HRS589741:HRS589747 HHW589741:HHW589747 GYA589741:GYA589747 GOE589741:GOE589747 GEI589741:GEI589747 FUM589741:FUM589747 FKQ589741:FKQ589747 FAU589741:FAU589747 EQY589741:EQY589747 EHC589741:EHC589747 DXG589741:DXG589747 DNK589741:DNK589747 DDO589741:DDO589747 CTS589741:CTS589747 CJW589741:CJW589747 CAA589741:CAA589747 BQE589741:BQE589747 BGI589741:BGI589747 AWM589741:AWM589747 AMQ589741:AMQ589747 ACU589741:ACU589747 SY589741:SY589747 JC589741:JC589747 I589723:I589729 WVO524205:WVO524211 WLS524205:WLS524211 WBW524205:WBW524211 VSA524205:VSA524211 VIE524205:VIE524211 UYI524205:UYI524211 UOM524205:UOM524211 UEQ524205:UEQ524211 TUU524205:TUU524211 TKY524205:TKY524211 TBC524205:TBC524211 SRG524205:SRG524211 SHK524205:SHK524211 RXO524205:RXO524211 RNS524205:RNS524211 RDW524205:RDW524211 QUA524205:QUA524211 QKE524205:QKE524211 QAI524205:QAI524211 PQM524205:PQM524211 PGQ524205:PGQ524211 OWU524205:OWU524211 OMY524205:OMY524211 ODC524205:ODC524211 NTG524205:NTG524211 NJK524205:NJK524211 MZO524205:MZO524211 MPS524205:MPS524211 MFW524205:MFW524211 LWA524205:LWA524211 LME524205:LME524211 LCI524205:LCI524211 KSM524205:KSM524211 KIQ524205:KIQ524211 JYU524205:JYU524211 JOY524205:JOY524211 JFC524205:JFC524211 IVG524205:IVG524211 ILK524205:ILK524211 IBO524205:IBO524211 HRS524205:HRS524211 HHW524205:HHW524211 GYA524205:GYA524211 GOE524205:GOE524211 GEI524205:GEI524211 FUM524205:FUM524211 FKQ524205:FKQ524211 FAU524205:FAU524211 EQY524205:EQY524211 EHC524205:EHC524211 DXG524205:DXG524211 DNK524205:DNK524211 DDO524205:DDO524211 CTS524205:CTS524211 CJW524205:CJW524211 CAA524205:CAA524211 BQE524205:BQE524211 BGI524205:BGI524211 AWM524205:AWM524211 AMQ524205:AMQ524211 ACU524205:ACU524211 SY524205:SY524211 JC524205:JC524211 I524187:I524193 WVO458669:WVO458675 WLS458669:WLS458675 WBW458669:WBW458675 VSA458669:VSA458675 VIE458669:VIE458675 UYI458669:UYI458675 UOM458669:UOM458675 UEQ458669:UEQ458675 TUU458669:TUU458675 TKY458669:TKY458675 TBC458669:TBC458675 SRG458669:SRG458675 SHK458669:SHK458675 RXO458669:RXO458675 RNS458669:RNS458675 RDW458669:RDW458675 QUA458669:QUA458675 QKE458669:QKE458675 QAI458669:QAI458675 PQM458669:PQM458675 PGQ458669:PGQ458675 OWU458669:OWU458675 OMY458669:OMY458675 ODC458669:ODC458675 NTG458669:NTG458675 NJK458669:NJK458675 MZO458669:MZO458675 MPS458669:MPS458675 MFW458669:MFW458675 LWA458669:LWA458675 LME458669:LME458675 LCI458669:LCI458675 KSM458669:KSM458675 KIQ458669:KIQ458675 JYU458669:JYU458675 JOY458669:JOY458675 JFC458669:JFC458675 IVG458669:IVG458675 ILK458669:ILK458675 IBO458669:IBO458675 HRS458669:HRS458675 HHW458669:HHW458675 GYA458669:GYA458675 GOE458669:GOE458675 GEI458669:GEI458675 FUM458669:FUM458675 FKQ458669:FKQ458675 FAU458669:FAU458675 EQY458669:EQY458675 EHC458669:EHC458675 DXG458669:DXG458675 DNK458669:DNK458675 DDO458669:DDO458675 CTS458669:CTS458675 CJW458669:CJW458675 CAA458669:CAA458675 BQE458669:BQE458675 BGI458669:BGI458675 AWM458669:AWM458675 AMQ458669:AMQ458675 ACU458669:ACU458675 SY458669:SY458675 JC458669:JC458675 I458651:I458657 WVO393133:WVO393139 WLS393133:WLS393139 WBW393133:WBW393139 VSA393133:VSA393139 VIE393133:VIE393139 UYI393133:UYI393139 UOM393133:UOM393139 UEQ393133:UEQ393139 TUU393133:TUU393139 TKY393133:TKY393139 TBC393133:TBC393139 SRG393133:SRG393139 SHK393133:SHK393139 RXO393133:RXO393139 RNS393133:RNS393139 RDW393133:RDW393139 QUA393133:QUA393139 QKE393133:QKE393139 QAI393133:QAI393139 PQM393133:PQM393139 PGQ393133:PGQ393139 OWU393133:OWU393139 OMY393133:OMY393139 ODC393133:ODC393139 NTG393133:NTG393139 NJK393133:NJK393139 MZO393133:MZO393139 MPS393133:MPS393139 MFW393133:MFW393139 LWA393133:LWA393139 LME393133:LME393139 LCI393133:LCI393139 KSM393133:KSM393139 KIQ393133:KIQ393139 JYU393133:JYU393139 JOY393133:JOY393139 JFC393133:JFC393139 IVG393133:IVG393139 ILK393133:ILK393139 IBO393133:IBO393139 HRS393133:HRS393139 HHW393133:HHW393139 GYA393133:GYA393139 GOE393133:GOE393139 GEI393133:GEI393139 FUM393133:FUM393139 FKQ393133:FKQ393139 FAU393133:FAU393139 EQY393133:EQY393139 EHC393133:EHC393139 DXG393133:DXG393139 DNK393133:DNK393139 DDO393133:DDO393139 CTS393133:CTS393139 CJW393133:CJW393139 CAA393133:CAA393139 BQE393133:BQE393139 BGI393133:BGI393139 AWM393133:AWM393139 AMQ393133:AMQ393139 ACU393133:ACU393139 SY393133:SY393139 JC393133:JC393139 I393115:I393121 WVO327597:WVO327603 WLS327597:WLS327603 WBW327597:WBW327603 VSA327597:VSA327603 VIE327597:VIE327603 UYI327597:UYI327603 UOM327597:UOM327603 UEQ327597:UEQ327603 TUU327597:TUU327603 TKY327597:TKY327603 TBC327597:TBC327603 SRG327597:SRG327603 SHK327597:SHK327603 RXO327597:RXO327603 RNS327597:RNS327603 RDW327597:RDW327603 QUA327597:QUA327603 QKE327597:QKE327603 QAI327597:QAI327603 PQM327597:PQM327603 PGQ327597:PGQ327603 OWU327597:OWU327603 OMY327597:OMY327603 ODC327597:ODC327603 NTG327597:NTG327603 NJK327597:NJK327603 MZO327597:MZO327603 MPS327597:MPS327603 MFW327597:MFW327603 LWA327597:LWA327603 LME327597:LME327603 LCI327597:LCI327603 KSM327597:KSM327603 KIQ327597:KIQ327603 JYU327597:JYU327603 JOY327597:JOY327603 JFC327597:JFC327603 IVG327597:IVG327603 ILK327597:ILK327603 IBO327597:IBO327603 HRS327597:HRS327603 HHW327597:HHW327603 GYA327597:GYA327603 GOE327597:GOE327603 GEI327597:GEI327603 FUM327597:FUM327603 FKQ327597:FKQ327603 FAU327597:FAU327603 EQY327597:EQY327603 EHC327597:EHC327603 DXG327597:DXG327603 DNK327597:DNK327603 DDO327597:DDO327603 CTS327597:CTS327603 CJW327597:CJW327603 CAA327597:CAA327603 BQE327597:BQE327603 BGI327597:BGI327603 AWM327597:AWM327603 AMQ327597:AMQ327603 ACU327597:ACU327603 SY327597:SY327603 JC327597:JC327603 I327579:I327585 WVO262061:WVO262067 WLS262061:WLS262067 WBW262061:WBW262067 VSA262061:VSA262067 VIE262061:VIE262067 UYI262061:UYI262067 UOM262061:UOM262067 UEQ262061:UEQ262067 TUU262061:TUU262067 TKY262061:TKY262067 TBC262061:TBC262067 SRG262061:SRG262067 SHK262061:SHK262067 RXO262061:RXO262067 RNS262061:RNS262067 RDW262061:RDW262067 QUA262061:QUA262067 QKE262061:QKE262067 QAI262061:QAI262067 PQM262061:PQM262067 PGQ262061:PGQ262067 OWU262061:OWU262067 OMY262061:OMY262067 ODC262061:ODC262067 NTG262061:NTG262067 NJK262061:NJK262067 MZO262061:MZO262067 MPS262061:MPS262067 MFW262061:MFW262067 LWA262061:LWA262067 LME262061:LME262067 LCI262061:LCI262067 KSM262061:KSM262067 KIQ262061:KIQ262067 JYU262061:JYU262067 JOY262061:JOY262067 JFC262061:JFC262067 IVG262061:IVG262067 ILK262061:ILK262067 IBO262061:IBO262067 HRS262061:HRS262067 HHW262061:HHW262067 GYA262061:GYA262067 GOE262061:GOE262067 GEI262061:GEI262067 FUM262061:FUM262067 FKQ262061:FKQ262067 FAU262061:FAU262067 EQY262061:EQY262067 EHC262061:EHC262067 DXG262061:DXG262067 DNK262061:DNK262067 DDO262061:DDO262067 CTS262061:CTS262067 CJW262061:CJW262067 CAA262061:CAA262067 BQE262061:BQE262067 BGI262061:BGI262067 AWM262061:AWM262067 AMQ262061:AMQ262067 ACU262061:ACU262067 SY262061:SY262067 JC262061:JC262067 I262043:I262049 WVO196525:WVO196531 WLS196525:WLS196531 WBW196525:WBW196531 VSA196525:VSA196531 VIE196525:VIE196531 UYI196525:UYI196531 UOM196525:UOM196531 UEQ196525:UEQ196531 TUU196525:TUU196531 TKY196525:TKY196531 TBC196525:TBC196531 SRG196525:SRG196531 SHK196525:SHK196531 RXO196525:RXO196531 RNS196525:RNS196531 RDW196525:RDW196531 QUA196525:QUA196531 QKE196525:QKE196531 QAI196525:QAI196531 PQM196525:PQM196531 PGQ196525:PGQ196531 OWU196525:OWU196531 OMY196525:OMY196531 ODC196525:ODC196531 NTG196525:NTG196531 NJK196525:NJK196531 MZO196525:MZO196531 MPS196525:MPS196531 MFW196525:MFW196531 LWA196525:LWA196531 LME196525:LME196531 LCI196525:LCI196531 KSM196525:KSM196531 KIQ196525:KIQ196531 JYU196525:JYU196531 JOY196525:JOY196531 JFC196525:JFC196531 IVG196525:IVG196531 ILK196525:ILK196531 IBO196525:IBO196531 HRS196525:HRS196531 HHW196525:HHW196531 GYA196525:GYA196531 GOE196525:GOE196531 GEI196525:GEI196531 FUM196525:FUM196531 FKQ196525:FKQ196531 FAU196525:FAU196531 EQY196525:EQY196531 EHC196525:EHC196531 DXG196525:DXG196531 DNK196525:DNK196531 DDO196525:DDO196531 CTS196525:CTS196531 CJW196525:CJW196531 CAA196525:CAA196531 BQE196525:BQE196531 BGI196525:BGI196531 AWM196525:AWM196531 AMQ196525:AMQ196531 ACU196525:ACU196531 SY196525:SY196531 JC196525:JC196531 I196507:I196513 WVO130989:WVO130995 WLS130989:WLS130995 WBW130989:WBW130995 VSA130989:VSA130995 VIE130989:VIE130995 UYI130989:UYI130995 UOM130989:UOM130995 UEQ130989:UEQ130995 TUU130989:TUU130995 TKY130989:TKY130995 TBC130989:TBC130995 SRG130989:SRG130995 SHK130989:SHK130995 RXO130989:RXO130995 RNS130989:RNS130995 RDW130989:RDW130995 QUA130989:QUA130995 QKE130989:QKE130995 QAI130989:QAI130995 PQM130989:PQM130995 PGQ130989:PGQ130995 OWU130989:OWU130995 OMY130989:OMY130995 ODC130989:ODC130995 NTG130989:NTG130995 NJK130989:NJK130995 MZO130989:MZO130995 MPS130989:MPS130995 MFW130989:MFW130995 LWA130989:LWA130995 LME130989:LME130995 LCI130989:LCI130995 KSM130989:KSM130995 KIQ130989:KIQ130995 JYU130989:JYU130995 JOY130989:JOY130995 JFC130989:JFC130995 IVG130989:IVG130995 ILK130989:ILK130995 IBO130989:IBO130995 HRS130989:HRS130995 HHW130989:HHW130995 GYA130989:GYA130995 GOE130989:GOE130995 GEI130989:GEI130995 FUM130989:FUM130995 FKQ130989:FKQ130995 FAU130989:FAU130995 EQY130989:EQY130995 EHC130989:EHC130995 DXG130989:DXG130995 DNK130989:DNK130995 DDO130989:DDO130995 CTS130989:CTS130995 CJW130989:CJW130995 CAA130989:CAA130995 BQE130989:BQE130995 BGI130989:BGI130995 AWM130989:AWM130995 AMQ130989:AMQ130995 ACU130989:ACU130995 SY130989:SY130995 JC130989:JC130995 I130971:I130977 WVO65453:WVO65459 WLS65453:WLS65459 WBW65453:WBW65459 VSA65453:VSA65459 VIE65453:VIE65459 UYI65453:UYI65459 UOM65453:UOM65459 UEQ65453:UEQ65459 TUU65453:TUU65459 TKY65453:TKY65459 TBC65453:TBC65459 SRG65453:SRG65459 SHK65453:SHK65459 RXO65453:RXO65459 RNS65453:RNS65459 RDW65453:RDW65459 QUA65453:QUA65459 QKE65453:QKE65459 QAI65453:QAI65459 PQM65453:PQM65459 PGQ65453:PGQ65459 OWU65453:OWU65459 OMY65453:OMY65459 ODC65453:ODC65459 NTG65453:NTG65459 NJK65453:NJK65459 MZO65453:MZO65459 MPS65453:MPS65459 MFW65453:MFW65459 LWA65453:LWA65459 LME65453:LME65459 LCI65453:LCI65459 KSM65453:KSM65459 KIQ65453:KIQ65459 JYU65453:JYU65459 JOY65453:JOY65459 JFC65453:JFC65459 IVG65453:IVG65459 ILK65453:ILK65459 IBO65453:IBO65459 HRS65453:HRS65459 HHW65453:HHW65459 GYA65453:GYA65459 GOE65453:GOE65459 GEI65453:GEI65459 FUM65453:FUM65459 FKQ65453:FKQ65459 FAU65453:FAU65459 EQY65453:EQY65459 EHC65453:EHC65459 DXG65453:DXG65459 DNK65453:DNK65459 DDO65453:DDO65459 CTS65453:CTS65459 CJW65453:CJW65459 CAA65453:CAA65459 BQE65453:BQE65459 BGI65453:BGI65459 AWM65453:AWM65459 AMQ65453:AMQ65459 ACU65453:ACU65459 SY65453:SY65459 JC65453:JC65459 I65435:I65441 WVO982953:WVO982954 WLS982953:WLS982954 WBW982953:WBW982954 VSA982953:VSA982954 VIE982953:VIE982954 UYI982953:UYI982954 UOM982953:UOM982954 UEQ982953:UEQ982954 TUU982953:TUU982954 TKY982953:TKY982954 TBC982953:TBC982954 SRG982953:SRG982954 SHK982953:SHK982954 RXO982953:RXO982954 RNS982953:RNS982954 RDW982953:RDW982954 QUA982953:QUA982954 QKE982953:QKE982954 QAI982953:QAI982954 PQM982953:PQM982954 PGQ982953:PGQ982954 OWU982953:OWU982954 OMY982953:OMY982954 ODC982953:ODC982954 NTG982953:NTG982954 NJK982953:NJK982954 MZO982953:MZO982954 MPS982953:MPS982954 MFW982953:MFW982954 LWA982953:LWA982954 LME982953:LME982954 LCI982953:LCI982954 KSM982953:KSM982954 KIQ982953:KIQ982954 JYU982953:JYU982954 JOY982953:JOY982954 JFC982953:JFC982954 IVG982953:IVG982954 ILK982953:ILK982954 IBO982953:IBO982954 HRS982953:HRS982954 HHW982953:HHW982954 GYA982953:GYA982954 GOE982953:GOE982954 GEI982953:GEI982954 FUM982953:FUM982954 FKQ982953:FKQ982954 FAU982953:FAU982954 EQY982953:EQY982954 EHC982953:EHC982954 DXG982953:DXG982954 DNK982953:DNK982954 DDO982953:DDO982954 CTS982953:CTS982954 CJW982953:CJW982954 CAA982953:CAA982954 BQE982953:BQE982954 BGI982953:BGI982954 AWM982953:AWM982954 AMQ982953:AMQ982954 ACU982953:ACU982954 SY982953:SY982954 JC982953:JC982954 I982935:I982936 WVO917417:WVO917418 WLS917417:WLS917418 WBW917417:WBW917418 VSA917417:VSA917418 VIE917417:VIE917418 UYI917417:UYI917418 UOM917417:UOM917418 UEQ917417:UEQ917418 TUU917417:TUU917418 TKY917417:TKY917418 TBC917417:TBC917418 SRG917417:SRG917418 SHK917417:SHK917418 RXO917417:RXO917418 RNS917417:RNS917418 RDW917417:RDW917418 QUA917417:QUA917418 QKE917417:QKE917418 QAI917417:QAI917418 PQM917417:PQM917418 PGQ917417:PGQ917418 OWU917417:OWU917418 OMY917417:OMY917418 ODC917417:ODC917418 NTG917417:NTG917418 NJK917417:NJK917418 MZO917417:MZO917418 MPS917417:MPS917418 MFW917417:MFW917418 LWA917417:LWA917418 LME917417:LME917418 LCI917417:LCI917418 KSM917417:KSM917418 KIQ917417:KIQ917418 JYU917417:JYU917418 JOY917417:JOY917418 JFC917417:JFC917418 IVG917417:IVG917418 ILK917417:ILK917418 IBO917417:IBO917418 HRS917417:HRS917418 HHW917417:HHW917418 GYA917417:GYA917418 GOE917417:GOE917418 GEI917417:GEI917418 FUM917417:FUM917418 FKQ917417:FKQ917418 FAU917417:FAU917418 EQY917417:EQY917418 EHC917417:EHC917418 DXG917417:DXG917418 DNK917417:DNK917418 DDO917417:DDO917418 CTS917417:CTS917418 CJW917417:CJW917418 CAA917417:CAA917418 BQE917417:BQE917418 BGI917417:BGI917418 AWM917417:AWM917418 AMQ917417:AMQ917418 ACU917417:ACU917418 SY917417:SY917418 JC917417:JC917418 I917399:I917400 WVO851881:WVO851882 WLS851881:WLS851882 WBW851881:WBW851882 VSA851881:VSA851882 VIE851881:VIE851882 UYI851881:UYI851882 UOM851881:UOM851882 UEQ851881:UEQ851882 TUU851881:TUU851882 TKY851881:TKY851882 TBC851881:TBC851882 SRG851881:SRG851882 SHK851881:SHK851882 RXO851881:RXO851882 RNS851881:RNS851882 RDW851881:RDW851882 QUA851881:QUA851882 QKE851881:QKE851882 QAI851881:QAI851882 PQM851881:PQM851882 PGQ851881:PGQ851882 OWU851881:OWU851882 OMY851881:OMY851882 ODC851881:ODC851882 NTG851881:NTG851882 NJK851881:NJK851882 MZO851881:MZO851882 MPS851881:MPS851882 MFW851881:MFW851882 LWA851881:LWA851882 LME851881:LME851882 LCI851881:LCI851882 KSM851881:KSM851882 KIQ851881:KIQ851882 JYU851881:JYU851882 JOY851881:JOY851882 JFC851881:JFC851882 IVG851881:IVG851882 ILK851881:ILK851882 IBO851881:IBO851882 HRS851881:HRS851882 HHW851881:HHW851882 GYA851881:GYA851882 GOE851881:GOE851882 GEI851881:GEI851882 FUM851881:FUM851882 FKQ851881:FKQ851882 FAU851881:FAU851882 EQY851881:EQY851882 EHC851881:EHC851882 DXG851881:DXG851882 DNK851881:DNK851882 DDO851881:DDO851882 CTS851881:CTS851882 CJW851881:CJW851882 CAA851881:CAA851882 BQE851881:BQE851882 BGI851881:BGI851882 AWM851881:AWM851882 AMQ851881:AMQ851882 ACU851881:ACU851882 SY851881:SY851882 JC851881:JC851882 I851863:I851864 WVO786345:WVO786346 WLS786345:WLS786346 WBW786345:WBW786346 VSA786345:VSA786346 VIE786345:VIE786346 UYI786345:UYI786346 UOM786345:UOM786346 UEQ786345:UEQ786346 TUU786345:TUU786346 TKY786345:TKY786346 TBC786345:TBC786346 SRG786345:SRG786346 SHK786345:SHK786346 RXO786345:RXO786346 RNS786345:RNS786346 RDW786345:RDW786346 QUA786345:QUA786346 QKE786345:QKE786346 QAI786345:QAI786346 PQM786345:PQM786346 PGQ786345:PGQ786346 OWU786345:OWU786346 OMY786345:OMY786346 ODC786345:ODC786346 NTG786345:NTG786346 NJK786345:NJK786346 MZO786345:MZO786346 MPS786345:MPS786346 MFW786345:MFW786346 LWA786345:LWA786346 LME786345:LME786346 LCI786345:LCI786346 KSM786345:KSM786346 KIQ786345:KIQ786346 JYU786345:JYU786346 JOY786345:JOY786346 JFC786345:JFC786346 IVG786345:IVG786346 ILK786345:ILK786346 IBO786345:IBO786346 HRS786345:HRS786346 HHW786345:HHW786346 GYA786345:GYA786346 GOE786345:GOE786346 GEI786345:GEI786346 FUM786345:FUM786346 FKQ786345:FKQ786346 FAU786345:FAU786346 EQY786345:EQY786346 EHC786345:EHC786346 DXG786345:DXG786346 DNK786345:DNK786346 DDO786345:DDO786346 CTS786345:CTS786346 CJW786345:CJW786346 CAA786345:CAA786346 BQE786345:BQE786346 BGI786345:BGI786346 AWM786345:AWM786346 AMQ786345:AMQ786346 ACU786345:ACU786346 SY786345:SY786346 JC786345:JC786346 I786327:I786328 WVO720809:WVO720810 WLS720809:WLS720810 WBW720809:WBW720810 VSA720809:VSA720810 VIE720809:VIE720810 UYI720809:UYI720810 UOM720809:UOM720810 UEQ720809:UEQ720810 TUU720809:TUU720810 TKY720809:TKY720810 TBC720809:TBC720810 SRG720809:SRG720810 SHK720809:SHK720810 RXO720809:RXO720810 RNS720809:RNS720810 RDW720809:RDW720810 QUA720809:QUA720810 QKE720809:QKE720810 QAI720809:QAI720810 PQM720809:PQM720810 PGQ720809:PGQ720810 OWU720809:OWU720810 OMY720809:OMY720810 ODC720809:ODC720810 NTG720809:NTG720810 NJK720809:NJK720810 MZO720809:MZO720810 MPS720809:MPS720810 MFW720809:MFW720810 LWA720809:LWA720810 LME720809:LME720810 LCI720809:LCI720810 KSM720809:KSM720810 KIQ720809:KIQ720810 JYU720809:JYU720810 JOY720809:JOY720810 JFC720809:JFC720810 IVG720809:IVG720810 ILK720809:ILK720810 IBO720809:IBO720810 HRS720809:HRS720810 HHW720809:HHW720810 GYA720809:GYA720810 GOE720809:GOE720810 GEI720809:GEI720810 FUM720809:FUM720810 FKQ720809:FKQ720810 FAU720809:FAU720810 EQY720809:EQY720810 EHC720809:EHC720810 DXG720809:DXG720810 DNK720809:DNK720810 DDO720809:DDO720810 CTS720809:CTS720810 CJW720809:CJW720810 CAA720809:CAA720810 BQE720809:BQE720810 BGI720809:BGI720810 AWM720809:AWM720810 AMQ720809:AMQ720810 ACU720809:ACU720810 SY720809:SY720810 JC720809:JC720810 I720791:I720792 WVO655273:WVO655274 WLS655273:WLS655274 WBW655273:WBW655274 VSA655273:VSA655274 VIE655273:VIE655274 UYI655273:UYI655274 UOM655273:UOM655274 UEQ655273:UEQ655274 TUU655273:TUU655274 TKY655273:TKY655274 TBC655273:TBC655274 SRG655273:SRG655274 SHK655273:SHK655274 RXO655273:RXO655274 RNS655273:RNS655274 RDW655273:RDW655274 QUA655273:QUA655274 QKE655273:QKE655274 QAI655273:QAI655274 PQM655273:PQM655274 PGQ655273:PGQ655274 OWU655273:OWU655274 OMY655273:OMY655274 ODC655273:ODC655274 NTG655273:NTG655274 NJK655273:NJK655274 MZO655273:MZO655274 MPS655273:MPS655274 MFW655273:MFW655274 LWA655273:LWA655274 LME655273:LME655274 LCI655273:LCI655274 KSM655273:KSM655274 KIQ655273:KIQ655274 JYU655273:JYU655274 JOY655273:JOY655274 JFC655273:JFC655274 IVG655273:IVG655274 ILK655273:ILK655274 IBO655273:IBO655274 HRS655273:HRS655274 HHW655273:HHW655274 GYA655273:GYA655274 GOE655273:GOE655274 GEI655273:GEI655274 FUM655273:FUM655274 FKQ655273:FKQ655274 FAU655273:FAU655274 EQY655273:EQY655274 EHC655273:EHC655274 DXG655273:DXG655274 DNK655273:DNK655274 DDO655273:DDO655274 CTS655273:CTS655274 CJW655273:CJW655274 CAA655273:CAA655274 BQE655273:BQE655274 BGI655273:BGI655274 AWM655273:AWM655274 AMQ655273:AMQ655274 ACU655273:ACU655274 SY655273:SY655274 JC655273:JC655274 I655255:I655256 WVO589737:WVO589738 WLS589737:WLS589738 WBW589737:WBW589738 VSA589737:VSA589738 VIE589737:VIE589738 UYI589737:UYI589738 UOM589737:UOM589738 UEQ589737:UEQ589738 TUU589737:TUU589738 TKY589737:TKY589738 TBC589737:TBC589738 SRG589737:SRG589738 SHK589737:SHK589738 RXO589737:RXO589738 RNS589737:RNS589738 RDW589737:RDW589738 QUA589737:QUA589738 QKE589737:QKE589738 QAI589737:QAI589738 PQM589737:PQM589738 PGQ589737:PGQ589738 OWU589737:OWU589738 OMY589737:OMY589738 ODC589737:ODC589738 NTG589737:NTG589738 NJK589737:NJK589738 MZO589737:MZO589738 MPS589737:MPS589738 MFW589737:MFW589738 LWA589737:LWA589738 LME589737:LME589738 LCI589737:LCI589738 KSM589737:KSM589738 KIQ589737:KIQ589738 JYU589737:JYU589738 JOY589737:JOY589738 JFC589737:JFC589738 IVG589737:IVG589738 ILK589737:ILK589738 IBO589737:IBO589738 HRS589737:HRS589738 HHW589737:HHW589738 GYA589737:GYA589738 GOE589737:GOE589738 GEI589737:GEI589738 FUM589737:FUM589738 FKQ589737:FKQ589738 FAU589737:FAU589738 EQY589737:EQY589738 EHC589737:EHC589738 DXG589737:DXG589738 DNK589737:DNK589738 DDO589737:DDO589738 CTS589737:CTS589738 CJW589737:CJW589738 CAA589737:CAA589738 BQE589737:BQE589738 BGI589737:BGI589738 AWM589737:AWM589738 AMQ589737:AMQ589738 ACU589737:ACU589738 SY589737:SY589738 JC589737:JC589738 I589719:I589720 WVO524201:WVO524202 WLS524201:WLS524202 WBW524201:WBW524202 VSA524201:VSA524202 VIE524201:VIE524202 UYI524201:UYI524202 UOM524201:UOM524202 UEQ524201:UEQ524202 TUU524201:TUU524202 TKY524201:TKY524202 TBC524201:TBC524202 SRG524201:SRG524202 SHK524201:SHK524202 RXO524201:RXO524202 RNS524201:RNS524202 RDW524201:RDW524202 QUA524201:QUA524202 QKE524201:QKE524202 QAI524201:QAI524202 PQM524201:PQM524202 PGQ524201:PGQ524202 OWU524201:OWU524202 OMY524201:OMY524202 ODC524201:ODC524202 NTG524201:NTG524202 NJK524201:NJK524202 MZO524201:MZO524202 MPS524201:MPS524202 MFW524201:MFW524202 LWA524201:LWA524202 LME524201:LME524202 LCI524201:LCI524202 KSM524201:KSM524202 KIQ524201:KIQ524202 JYU524201:JYU524202 JOY524201:JOY524202 JFC524201:JFC524202 IVG524201:IVG524202 ILK524201:ILK524202 IBO524201:IBO524202 HRS524201:HRS524202 HHW524201:HHW524202 GYA524201:GYA524202 GOE524201:GOE524202 GEI524201:GEI524202 FUM524201:FUM524202 FKQ524201:FKQ524202 FAU524201:FAU524202 EQY524201:EQY524202 EHC524201:EHC524202 DXG524201:DXG524202 DNK524201:DNK524202 DDO524201:DDO524202 CTS524201:CTS524202 CJW524201:CJW524202 CAA524201:CAA524202 BQE524201:BQE524202 BGI524201:BGI524202 AWM524201:AWM524202 AMQ524201:AMQ524202 ACU524201:ACU524202 SY524201:SY524202 JC524201:JC524202 I524183:I524184 WVO458665:WVO458666 WLS458665:WLS458666 WBW458665:WBW458666 VSA458665:VSA458666 VIE458665:VIE458666 UYI458665:UYI458666 UOM458665:UOM458666 UEQ458665:UEQ458666 TUU458665:TUU458666 TKY458665:TKY458666 TBC458665:TBC458666 SRG458665:SRG458666 SHK458665:SHK458666 RXO458665:RXO458666 RNS458665:RNS458666 RDW458665:RDW458666 QUA458665:QUA458666 QKE458665:QKE458666 QAI458665:QAI458666 PQM458665:PQM458666 PGQ458665:PGQ458666 OWU458665:OWU458666 OMY458665:OMY458666 ODC458665:ODC458666 NTG458665:NTG458666 NJK458665:NJK458666 MZO458665:MZO458666 MPS458665:MPS458666 MFW458665:MFW458666 LWA458665:LWA458666 LME458665:LME458666 LCI458665:LCI458666 KSM458665:KSM458666 KIQ458665:KIQ458666 JYU458665:JYU458666 JOY458665:JOY458666 JFC458665:JFC458666 IVG458665:IVG458666 ILK458665:ILK458666 IBO458665:IBO458666 HRS458665:HRS458666 HHW458665:HHW458666 GYA458665:GYA458666 GOE458665:GOE458666 GEI458665:GEI458666 FUM458665:FUM458666 FKQ458665:FKQ458666 FAU458665:FAU458666 EQY458665:EQY458666 EHC458665:EHC458666 DXG458665:DXG458666 DNK458665:DNK458666 DDO458665:DDO458666 CTS458665:CTS458666 CJW458665:CJW458666 CAA458665:CAA458666 BQE458665:BQE458666 BGI458665:BGI458666 AWM458665:AWM458666 AMQ458665:AMQ458666 ACU458665:ACU458666 SY458665:SY458666 JC458665:JC458666 I458647:I458648 WVO393129:WVO393130 WLS393129:WLS393130 WBW393129:WBW393130 VSA393129:VSA393130 VIE393129:VIE393130 UYI393129:UYI393130 UOM393129:UOM393130 UEQ393129:UEQ393130 TUU393129:TUU393130 TKY393129:TKY393130 TBC393129:TBC393130 SRG393129:SRG393130 SHK393129:SHK393130 RXO393129:RXO393130 RNS393129:RNS393130 RDW393129:RDW393130 QUA393129:QUA393130 QKE393129:QKE393130 QAI393129:QAI393130 PQM393129:PQM393130 PGQ393129:PGQ393130 OWU393129:OWU393130 OMY393129:OMY393130 ODC393129:ODC393130 NTG393129:NTG393130 NJK393129:NJK393130 MZO393129:MZO393130 MPS393129:MPS393130 MFW393129:MFW393130 LWA393129:LWA393130 LME393129:LME393130 LCI393129:LCI393130 KSM393129:KSM393130 KIQ393129:KIQ393130 JYU393129:JYU393130 JOY393129:JOY393130 JFC393129:JFC393130 IVG393129:IVG393130 ILK393129:ILK393130 IBO393129:IBO393130 HRS393129:HRS393130 HHW393129:HHW393130 GYA393129:GYA393130 GOE393129:GOE393130 GEI393129:GEI393130 FUM393129:FUM393130 FKQ393129:FKQ393130 FAU393129:FAU393130 EQY393129:EQY393130 EHC393129:EHC393130 DXG393129:DXG393130 DNK393129:DNK393130 DDO393129:DDO393130 CTS393129:CTS393130 CJW393129:CJW393130 CAA393129:CAA393130 BQE393129:BQE393130 BGI393129:BGI393130 AWM393129:AWM393130 AMQ393129:AMQ393130 ACU393129:ACU393130 SY393129:SY393130 JC393129:JC393130 I393111:I393112 WVO327593:WVO327594 WLS327593:WLS327594 WBW327593:WBW327594 VSA327593:VSA327594 VIE327593:VIE327594 UYI327593:UYI327594 UOM327593:UOM327594 UEQ327593:UEQ327594 TUU327593:TUU327594 TKY327593:TKY327594 TBC327593:TBC327594 SRG327593:SRG327594 SHK327593:SHK327594 RXO327593:RXO327594 RNS327593:RNS327594 RDW327593:RDW327594 QUA327593:QUA327594 QKE327593:QKE327594 QAI327593:QAI327594 PQM327593:PQM327594 PGQ327593:PGQ327594 OWU327593:OWU327594 OMY327593:OMY327594 ODC327593:ODC327594 NTG327593:NTG327594 NJK327593:NJK327594 MZO327593:MZO327594 MPS327593:MPS327594 MFW327593:MFW327594 LWA327593:LWA327594 LME327593:LME327594 LCI327593:LCI327594 KSM327593:KSM327594 KIQ327593:KIQ327594 JYU327593:JYU327594 JOY327593:JOY327594 JFC327593:JFC327594 IVG327593:IVG327594 ILK327593:ILK327594 IBO327593:IBO327594 HRS327593:HRS327594 HHW327593:HHW327594 GYA327593:GYA327594 GOE327593:GOE327594 GEI327593:GEI327594 FUM327593:FUM327594 FKQ327593:FKQ327594 FAU327593:FAU327594 EQY327593:EQY327594 EHC327593:EHC327594 DXG327593:DXG327594 DNK327593:DNK327594 DDO327593:DDO327594 CTS327593:CTS327594 CJW327593:CJW327594 CAA327593:CAA327594 BQE327593:BQE327594 BGI327593:BGI327594 AWM327593:AWM327594 AMQ327593:AMQ327594 ACU327593:ACU327594 SY327593:SY327594 JC327593:JC327594 I327575:I327576 WVO262057:WVO262058 WLS262057:WLS262058 WBW262057:WBW262058 VSA262057:VSA262058 VIE262057:VIE262058 UYI262057:UYI262058 UOM262057:UOM262058 UEQ262057:UEQ262058 TUU262057:TUU262058 TKY262057:TKY262058 TBC262057:TBC262058 SRG262057:SRG262058 SHK262057:SHK262058 RXO262057:RXO262058 RNS262057:RNS262058 RDW262057:RDW262058 QUA262057:QUA262058 QKE262057:QKE262058 QAI262057:QAI262058 PQM262057:PQM262058 PGQ262057:PGQ262058 OWU262057:OWU262058 OMY262057:OMY262058 ODC262057:ODC262058 NTG262057:NTG262058 NJK262057:NJK262058 MZO262057:MZO262058 MPS262057:MPS262058 MFW262057:MFW262058 LWA262057:LWA262058 LME262057:LME262058 LCI262057:LCI262058 KSM262057:KSM262058 KIQ262057:KIQ262058 JYU262057:JYU262058 JOY262057:JOY262058 JFC262057:JFC262058 IVG262057:IVG262058 ILK262057:ILK262058 IBO262057:IBO262058 HRS262057:HRS262058 HHW262057:HHW262058 GYA262057:GYA262058 GOE262057:GOE262058 GEI262057:GEI262058 FUM262057:FUM262058 FKQ262057:FKQ262058 FAU262057:FAU262058 EQY262057:EQY262058 EHC262057:EHC262058 DXG262057:DXG262058 DNK262057:DNK262058 DDO262057:DDO262058 CTS262057:CTS262058 CJW262057:CJW262058 CAA262057:CAA262058 BQE262057:BQE262058 BGI262057:BGI262058 AWM262057:AWM262058 AMQ262057:AMQ262058 ACU262057:ACU262058 SY262057:SY262058 JC262057:JC262058 I262039:I262040 WVO196521:WVO196522 WLS196521:WLS196522 WBW196521:WBW196522 VSA196521:VSA196522 VIE196521:VIE196522 UYI196521:UYI196522 UOM196521:UOM196522 UEQ196521:UEQ196522 TUU196521:TUU196522 TKY196521:TKY196522 TBC196521:TBC196522 SRG196521:SRG196522 SHK196521:SHK196522 RXO196521:RXO196522 RNS196521:RNS196522 RDW196521:RDW196522 QUA196521:QUA196522 QKE196521:QKE196522 QAI196521:QAI196522 PQM196521:PQM196522 PGQ196521:PGQ196522 OWU196521:OWU196522 OMY196521:OMY196522 ODC196521:ODC196522 NTG196521:NTG196522 NJK196521:NJK196522 MZO196521:MZO196522 MPS196521:MPS196522 MFW196521:MFW196522 LWA196521:LWA196522 LME196521:LME196522 LCI196521:LCI196522 KSM196521:KSM196522 KIQ196521:KIQ196522 JYU196521:JYU196522 JOY196521:JOY196522 JFC196521:JFC196522 IVG196521:IVG196522 ILK196521:ILK196522 IBO196521:IBO196522 HRS196521:HRS196522 HHW196521:HHW196522 GYA196521:GYA196522 GOE196521:GOE196522 GEI196521:GEI196522 FUM196521:FUM196522 FKQ196521:FKQ196522 FAU196521:FAU196522 EQY196521:EQY196522 EHC196521:EHC196522 DXG196521:DXG196522 DNK196521:DNK196522 DDO196521:DDO196522 CTS196521:CTS196522 CJW196521:CJW196522 CAA196521:CAA196522 BQE196521:BQE196522 BGI196521:BGI196522 AWM196521:AWM196522 AMQ196521:AMQ196522 ACU196521:ACU196522 SY196521:SY196522 JC196521:JC196522 I196503:I196504 WVO130985:WVO130986 WLS130985:WLS130986 WBW130985:WBW130986 VSA130985:VSA130986 VIE130985:VIE130986 UYI130985:UYI130986 UOM130985:UOM130986 UEQ130985:UEQ130986 TUU130985:TUU130986 TKY130985:TKY130986 TBC130985:TBC130986 SRG130985:SRG130986 SHK130985:SHK130986 RXO130985:RXO130986 RNS130985:RNS130986 RDW130985:RDW130986 QUA130985:QUA130986 QKE130985:QKE130986 QAI130985:QAI130986 PQM130985:PQM130986 PGQ130985:PGQ130986 OWU130985:OWU130986 OMY130985:OMY130986 ODC130985:ODC130986 NTG130985:NTG130986 NJK130985:NJK130986 MZO130985:MZO130986 MPS130985:MPS130986 MFW130985:MFW130986 LWA130985:LWA130986 LME130985:LME130986 LCI130985:LCI130986 KSM130985:KSM130986 KIQ130985:KIQ130986 JYU130985:JYU130986 JOY130985:JOY130986 JFC130985:JFC130986 IVG130985:IVG130986 ILK130985:ILK130986 IBO130985:IBO130986 HRS130985:HRS130986 HHW130985:HHW130986 GYA130985:GYA130986 GOE130985:GOE130986 GEI130985:GEI130986 FUM130985:FUM130986 FKQ130985:FKQ130986 FAU130985:FAU130986 EQY130985:EQY130986 EHC130985:EHC130986 DXG130985:DXG130986 DNK130985:DNK130986 DDO130985:DDO130986 CTS130985:CTS130986 CJW130985:CJW130986 CAA130985:CAA130986 BQE130985:BQE130986 BGI130985:BGI130986 AWM130985:AWM130986 AMQ130985:AMQ130986 ACU130985:ACU130986 SY130985:SY130986 JC130985:JC130986 I130967:I130968 WVO65449:WVO65450 WLS65449:WLS65450 WBW65449:WBW65450 VSA65449:VSA65450 VIE65449:VIE65450 UYI65449:UYI65450 UOM65449:UOM65450 UEQ65449:UEQ65450 TUU65449:TUU65450 TKY65449:TKY65450 TBC65449:TBC65450 SRG65449:SRG65450 SHK65449:SHK65450 RXO65449:RXO65450 RNS65449:RNS65450 RDW65449:RDW65450 QUA65449:QUA65450 QKE65449:QKE65450 QAI65449:QAI65450 PQM65449:PQM65450 PGQ65449:PGQ65450 OWU65449:OWU65450 OMY65449:OMY65450 ODC65449:ODC65450 NTG65449:NTG65450 NJK65449:NJK65450 MZO65449:MZO65450 MPS65449:MPS65450 MFW65449:MFW65450 LWA65449:LWA65450 LME65449:LME65450 LCI65449:LCI65450 KSM65449:KSM65450 KIQ65449:KIQ65450 JYU65449:JYU65450 JOY65449:JOY65450 JFC65449:JFC65450 IVG65449:IVG65450 ILK65449:ILK65450 IBO65449:IBO65450 HRS65449:HRS65450 HHW65449:HHW65450 GYA65449:GYA65450 GOE65449:GOE65450 GEI65449:GEI65450 FUM65449:FUM65450 FKQ65449:FKQ65450 FAU65449:FAU65450 EQY65449:EQY65450 EHC65449:EHC65450 DXG65449:DXG65450 DNK65449:DNK65450 DDO65449:DDO65450 CTS65449:CTS65450 CJW65449:CJW65450 CAA65449:CAA65450 BQE65449:BQE65450 BGI65449:BGI65450 AWM65449:AWM65450 AMQ65449:AMQ65450 ACU65449:ACU65450 SY65449:SY65450 JC65449:JC65450">
      <formula1>0</formula1>
    </dataValidation>
    <dataValidation type="decimal" operator="greaterThan" allowBlank="1" showInputMessage="1" showErrorMessage="1" sqref="I18:I34 I97:I103 I36:I95">
      <formula1>0</formula1>
    </dataValidation>
  </dataValidations>
  <pageMargins left="0.3" right="0.17" top="0.75" bottom="0.75" header="0.3" footer="0.3"/>
  <pageSetup scale="56" fitToHeight="0" orientation="landscape" r:id="rId5"/>
  <ignoredErrors>
    <ignoredError sqref="A37:A68 A83:A95 A81:A82 A98:A103 A69:A80"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155"/>
  <sheetViews>
    <sheetView view="pageBreakPreview" topLeftCell="A134" zoomScale="55" zoomScaleNormal="100" zoomScaleSheetLayoutView="55" workbookViewId="0">
      <selection activeCell="AK151" sqref="AK151"/>
    </sheetView>
  </sheetViews>
  <sheetFormatPr defaultRowHeight="15.75"/>
  <cols>
    <col min="1" max="1" width="7.140625" style="361" customWidth="1"/>
    <col min="2" max="2" width="16" style="767" customWidth="1"/>
    <col min="3" max="3" width="10.85546875" style="767" customWidth="1"/>
    <col min="4" max="4" width="11.28515625" style="767" customWidth="1"/>
    <col min="5" max="5" width="11.7109375" style="767" customWidth="1"/>
    <col min="6" max="6" width="28" style="361" customWidth="1"/>
    <col min="7" max="7" width="15.7109375" style="767" customWidth="1"/>
    <col min="8" max="8" width="17.28515625" style="767" customWidth="1"/>
    <col min="9" max="9" width="23.28515625" style="361" customWidth="1"/>
    <col min="10" max="10" width="12.7109375" style="361" customWidth="1"/>
    <col min="11" max="11" width="21.85546875" style="361" customWidth="1"/>
    <col min="12" max="12" width="69.7109375" style="356" customWidth="1"/>
    <col min="13" max="13" width="10.140625" style="355" customWidth="1"/>
    <col min="14" max="14" width="10.5703125" style="355" customWidth="1"/>
    <col min="15" max="15" width="26.140625" style="357" customWidth="1"/>
    <col min="16" max="16" width="22.7109375" style="357" customWidth="1"/>
    <col min="17" max="17" width="14.85546875" style="354" hidden="1" customWidth="1"/>
    <col min="18" max="18" width="16" style="354" hidden="1" customWidth="1"/>
    <col min="19" max="19" width="9.140625" style="354" hidden="1" customWidth="1"/>
    <col min="20" max="20" width="16.7109375" style="354" hidden="1" customWidth="1"/>
    <col min="21" max="21" width="10.28515625" style="353" hidden="1" customWidth="1"/>
    <col min="22" max="23" width="20.140625" style="353" hidden="1" customWidth="1"/>
    <col min="24" max="24" width="10.28515625" style="353" hidden="1" customWidth="1"/>
    <col min="25" max="25" width="17.7109375" style="353" hidden="1" customWidth="1"/>
    <col min="26" max="26" width="17.5703125" style="353" hidden="1" customWidth="1"/>
    <col min="27" max="27" width="15.28515625" style="354" hidden="1" customWidth="1"/>
    <col min="28" max="36" width="9.140625" style="354" hidden="1" customWidth="1"/>
    <col min="37" max="38" width="9.140625" style="354" customWidth="1"/>
    <col min="39" max="59" width="9.140625" style="352" customWidth="1"/>
    <col min="60" max="250" width="9.140625" style="352"/>
    <col min="251" max="251" width="12.5703125" style="352" customWidth="1"/>
    <col min="252" max="252" width="73.42578125" style="352" customWidth="1"/>
    <col min="253" max="253" width="8.7109375" style="352" customWidth="1"/>
    <col min="254" max="254" width="10.5703125" style="352" customWidth="1"/>
    <col min="255" max="255" width="14.5703125" style="352" customWidth="1"/>
    <col min="256" max="256" width="38.5703125" style="352" customWidth="1"/>
    <col min="257" max="258" width="9.140625" style="352"/>
    <col min="259" max="271" width="0" style="352" hidden="1" customWidth="1"/>
    <col min="272" max="276" width="9.140625" style="352"/>
    <col min="277" max="282" width="0" style="352" hidden="1" customWidth="1"/>
    <col min="283" max="506" width="9.140625" style="352"/>
    <col min="507" max="507" width="12.5703125" style="352" customWidth="1"/>
    <col min="508" max="508" width="73.42578125" style="352" customWidth="1"/>
    <col min="509" max="509" width="8.7109375" style="352" customWidth="1"/>
    <col min="510" max="510" width="10.5703125" style="352" customWidth="1"/>
    <col min="511" max="511" width="14.5703125" style="352" customWidth="1"/>
    <col min="512" max="512" width="38.5703125" style="352" customWidth="1"/>
    <col min="513" max="514" width="9.140625" style="352"/>
    <col min="515" max="527" width="0" style="352" hidden="1" customWidth="1"/>
    <col min="528" max="532" width="9.140625" style="352"/>
    <col min="533" max="538" width="0" style="352" hidden="1" customWidth="1"/>
    <col min="539" max="762" width="9.140625" style="352"/>
    <col min="763" max="763" width="12.5703125" style="352" customWidth="1"/>
    <col min="764" max="764" width="73.42578125" style="352" customWidth="1"/>
    <col min="765" max="765" width="8.7109375" style="352" customWidth="1"/>
    <col min="766" max="766" width="10.5703125" style="352" customWidth="1"/>
    <col min="767" max="767" width="14.5703125" style="352" customWidth="1"/>
    <col min="768" max="768" width="38.5703125" style="352" customWidth="1"/>
    <col min="769" max="770" width="9.140625" style="352"/>
    <col min="771" max="783" width="0" style="352" hidden="1" customWidth="1"/>
    <col min="784" max="788" width="9.140625" style="352"/>
    <col min="789" max="794" width="0" style="352" hidden="1" customWidth="1"/>
    <col min="795" max="1018" width="9.140625" style="352"/>
    <col min="1019" max="1019" width="12.5703125" style="352" customWidth="1"/>
    <col min="1020" max="1020" width="73.42578125" style="352" customWidth="1"/>
    <col min="1021" max="1021" width="8.7109375" style="352" customWidth="1"/>
    <col min="1022" max="1022" width="10.5703125" style="352" customWidth="1"/>
    <col min="1023" max="1023" width="14.5703125" style="352" customWidth="1"/>
    <col min="1024" max="1024" width="38.5703125" style="352" customWidth="1"/>
    <col min="1025" max="1026" width="9.140625" style="352"/>
    <col min="1027" max="1039" width="0" style="352" hidden="1" customWidth="1"/>
    <col min="1040" max="1044" width="9.140625" style="352"/>
    <col min="1045" max="1050" width="0" style="352" hidden="1" customWidth="1"/>
    <col min="1051" max="1274" width="9.140625" style="352"/>
    <col min="1275" max="1275" width="12.5703125" style="352" customWidth="1"/>
    <col min="1276" max="1276" width="73.42578125" style="352" customWidth="1"/>
    <col min="1277" max="1277" width="8.7109375" style="352" customWidth="1"/>
    <col min="1278" max="1278" width="10.5703125" style="352" customWidth="1"/>
    <col min="1279" max="1279" width="14.5703125" style="352" customWidth="1"/>
    <col min="1280" max="1280" width="38.5703125" style="352" customWidth="1"/>
    <col min="1281" max="1282" width="9.140625" style="352"/>
    <col min="1283" max="1295" width="0" style="352" hidden="1" customWidth="1"/>
    <col min="1296" max="1300" width="9.140625" style="352"/>
    <col min="1301" max="1306" width="0" style="352" hidden="1" customWidth="1"/>
    <col min="1307" max="1530" width="9.140625" style="352"/>
    <col min="1531" max="1531" width="12.5703125" style="352" customWidth="1"/>
    <col min="1532" max="1532" width="73.42578125" style="352" customWidth="1"/>
    <col min="1533" max="1533" width="8.7109375" style="352" customWidth="1"/>
    <col min="1534" max="1534" width="10.5703125" style="352" customWidth="1"/>
    <col min="1535" max="1535" width="14.5703125" style="352" customWidth="1"/>
    <col min="1536" max="1536" width="38.5703125" style="352" customWidth="1"/>
    <col min="1537" max="1538" width="9.140625" style="352"/>
    <col min="1539" max="1551" width="0" style="352" hidden="1" customWidth="1"/>
    <col min="1552" max="1556" width="9.140625" style="352"/>
    <col min="1557" max="1562" width="0" style="352" hidden="1" customWidth="1"/>
    <col min="1563" max="1786" width="9.140625" style="352"/>
    <col min="1787" max="1787" width="12.5703125" style="352" customWidth="1"/>
    <col min="1788" max="1788" width="73.42578125" style="352" customWidth="1"/>
    <col min="1789" max="1789" width="8.7109375" style="352" customWidth="1"/>
    <col min="1790" max="1790" width="10.5703125" style="352" customWidth="1"/>
    <col min="1791" max="1791" width="14.5703125" style="352" customWidth="1"/>
    <col min="1792" max="1792" width="38.5703125" style="352" customWidth="1"/>
    <col min="1793" max="1794" width="9.140625" style="352"/>
    <col min="1795" max="1807" width="0" style="352" hidden="1" customWidth="1"/>
    <col min="1808" max="1812" width="9.140625" style="352"/>
    <col min="1813" max="1818" width="0" style="352" hidden="1" customWidth="1"/>
    <col min="1819" max="2042" width="9.140625" style="352"/>
    <col min="2043" max="2043" width="12.5703125" style="352" customWidth="1"/>
    <col min="2044" max="2044" width="73.42578125" style="352" customWidth="1"/>
    <col min="2045" max="2045" width="8.7109375" style="352" customWidth="1"/>
    <col min="2046" max="2046" width="10.5703125" style="352" customWidth="1"/>
    <col min="2047" max="2047" width="14.5703125" style="352" customWidth="1"/>
    <col min="2048" max="2048" width="38.5703125" style="352" customWidth="1"/>
    <col min="2049" max="2050" width="9.140625" style="352"/>
    <col min="2051" max="2063" width="0" style="352" hidden="1" customWidth="1"/>
    <col min="2064" max="2068" width="9.140625" style="352"/>
    <col min="2069" max="2074" width="0" style="352" hidden="1" customWidth="1"/>
    <col min="2075" max="2298" width="9.140625" style="352"/>
    <col min="2299" max="2299" width="12.5703125" style="352" customWidth="1"/>
    <col min="2300" max="2300" width="73.42578125" style="352" customWidth="1"/>
    <col min="2301" max="2301" width="8.7109375" style="352" customWidth="1"/>
    <col min="2302" max="2302" width="10.5703125" style="352" customWidth="1"/>
    <col min="2303" max="2303" width="14.5703125" style="352" customWidth="1"/>
    <col min="2304" max="2304" width="38.5703125" style="352" customWidth="1"/>
    <col min="2305" max="2306" width="9.140625" style="352"/>
    <col min="2307" max="2319" width="0" style="352" hidden="1" customWidth="1"/>
    <col min="2320" max="2324" width="9.140625" style="352"/>
    <col min="2325" max="2330" width="0" style="352" hidden="1" customWidth="1"/>
    <col min="2331" max="2554" width="9.140625" style="352"/>
    <col min="2555" max="2555" width="12.5703125" style="352" customWidth="1"/>
    <col min="2556" max="2556" width="73.42578125" style="352" customWidth="1"/>
    <col min="2557" max="2557" width="8.7109375" style="352" customWidth="1"/>
    <col min="2558" max="2558" width="10.5703125" style="352" customWidth="1"/>
    <col min="2559" max="2559" width="14.5703125" style="352" customWidth="1"/>
    <col min="2560" max="2560" width="38.5703125" style="352" customWidth="1"/>
    <col min="2561" max="2562" width="9.140625" style="352"/>
    <col min="2563" max="2575" width="0" style="352" hidden="1" customWidth="1"/>
    <col min="2576" max="2580" width="9.140625" style="352"/>
    <col min="2581" max="2586" width="0" style="352" hidden="1" customWidth="1"/>
    <col min="2587" max="2810" width="9.140625" style="352"/>
    <col min="2811" max="2811" width="12.5703125" style="352" customWidth="1"/>
    <col min="2812" max="2812" width="73.42578125" style="352" customWidth="1"/>
    <col min="2813" max="2813" width="8.7109375" style="352" customWidth="1"/>
    <col min="2814" max="2814" width="10.5703125" style="352" customWidth="1"/>
    <col min="2815" max="2815" width="14.5703125" style="352" customWidth="1"/>
    <col min="2816" max="2816" width="38.5703125" style="352" customWidth="1"/>
    <col min="2817" max="2818" width="9.140625" style="352"/>
    <col min="2819" max="2831" width="0" style="352" hidden="1" customWidth="1"/>
    <col min="2832" max="2836" width="9.140625" style="352"/>
    <col min="2837" max="2842" width="0" style="352" hidden="1" customWidth="1"/>
    <col min="2843" max="3066" width="9.140625" style="352"/>
    <col min="3067" max="3067" width="12.5703125" style="352" customWidth="1"/>
    <col min="3068" max="3068" width="73.42578125" style="352" customWidth="1"/>
    <col min="3069" max="3069" width="8.7109375" style="352" customWidth="1"/>
    <col min="3070" max="3070" width="10.5703125" style="352" customWidth="1"/>
    <col min="3071" max="3071" width="14.5703125" style="352" customWidth="1"/>
    <col min="3072" max="3072" width="38.5703125" style="352" customWidth="1"/>
    <col min="3073" max="3074" width="9.140625" style="352"/>
    <col min="3075" max="3087" width="0" style="352" hidden="1" customWidth="1"/>
    <col min="3088" max="3092" width="9.140625" style="352"/>
    <col min="3093" max="3098" width="0" style="352" hidden="1" customWidth="1"/>
    <col min="3099" max="3322" width="9.140625" style="352"/>
    <col min="3323" max="3323" width="12.5703125" style="352" customWidth="1"/>
    <col min="3324" max="3324" width="73.42578125" style="352" customWidth="1"/>
    <col min="3325" max="3325" width="8.7109375" style="352" customWidth="1"/>
    <col min="3326" max="3326" width="10.5703125" style="352" customWidth="1"/>
    <col min="3327" max="3327" width="14.5703125" style="352" customWidth="1"/>
    <col min="3328" max="3328" width="38.5703125" style="352" customWidth="1"/>
    <col min="3329" max="3330" width="9.140625" style="352"/>
    <col min="3331" max="3343" width="0" style="352" hidden="1" customWidth="1"/>
    <col min="3344" max="3348" width="9.140625" style="352"/>
    <col min="3349" max="3354" width="0" style="352" hidden="1" customWidth="1"/>
    <col min="3355" max="3578" width="9.140625" style="352"/>
    <col min="3579" max="3579" width="12.5703125" style="352" customWidth="1"/>
    <col min="3580" max="3580" width="73.42578125" style="352" customWidth="1"/>
    <col min="3581" max="3581" width="8.7109375" style="352" customWidth="1"/>
    <col min="3582" max="3582" width="10.5703125" style="352" customWidth="1"/>
    <col min="3583" max="3583" width="14.5703125" style="352" customWidth="1"/>
    <col min="3584" max="3584" width="38.5703125" style="352" customWidth="1"/>
    <col min="3585" max="3586" width="9.140625" style="352"/>
    <col min="3587" max="3599" width="0" style="352" hidden="1" customWidth="1"/>
    <col min="3600" max="3604" width="9.140625" style="352"/>
    <col min="3605" max="3610" width="0" style="352" hidden="1" customWidth="1"/>
    <col min="3611" max="3834" width="9.140625" style="352"/>
    <col min="3835" max="3835" width="12.5703125" style="352" customWidth="1"/>
    <col min="3836" max="3836" width="73.42578125" style="352" customWidth="1"/>
    <col min="3837" max="3837" width="8.7109375" style="352" customWidth="1"/>
    <col min="3838" max="3838" width="10.5703125" style="352" customWidth="1"/>
    <col min="3839" max="3839" width="14.5703125" style="352" customWidth="1"/>
    <col min="3840" max="3840" width="38.5703125" style="352" customWidth="1"/>
    <col min="3841" max="3842" width="9.140625" style="352"/>
    <col min="3843" max="3855" width="0" style="352" hidden="1" customWidth="1"/>
    <col min="3856" max="3860" width="9.140625" style="352"/>
    <col min="3861" max="3866" width="0" style="352" hidden="1" customWidth="1"/>
    <col min="3867" max="4090" width="9.140625" style="352"/>
    <col min="4091" max="4091" width="12.5703125" style="352" customWidth="1"/>
    <col min="4092" max="4092" width="73.42578125" style="352" customWidth="1"/>
    <col min="4093" max="4093" width="8.7109375" style="352" customWidth="1"/>
    <col min="4094" max="4094" width="10.5703125" style="352" customWidth="1"/>
    <col min="4095" max="4095" width="14.5703125" style="352" customWidth="1"/>
    <col min="4096" max="4096" width="38.5703125" style="352" customWidth="1"/>
    <col min="4097" max="4098" width="9.140625" style="352"/>
    <col min="4099" max="4111" width="0" style="352" hidden="1" customWidth="1"/>
    <col min="4112" max="4116" width="9.140625" style="352"/>
    <col min="4117" max="4122" width="0" style="352" hidden="1" customWidth="1"/>
    <col min="4123" max="4346" width="9.140625" style="352"/>
    <col min="4347" max="4347" width="12.5703125" style="352" customWidth="1"/>
    <col min="4348" max="4348" width="73.42578125" style="352" customWidth="1"/>
    <col min="4349" max="4349" width="8.7109375" style="352" customWidth="1"/>
    <col min="4350" max="4350" width="10.5703125" style="352" customWidth="1"/>
    <col min="4351" max="4351" width="14.5703125" style="352" customWidth="1"/>
    <col min="4352" max="4352" width="38.5703125" style="352" customWidth="1"/>
    <col min="4353" max="4354" width="9.140625" style="352"/>
    <col min="4355" max="4367" width="0" style="352" hidden="1" customWidth="1"/>
    <col min="4368" max="4372" width="9.140625" style="352"/>
    <col min="4373" max="4378" width="0" style="352" hidden="1" customWidth="1"/>
    <col min="4379" max="4602" width="9.140625" style="352"/>
    <col min="4603" max="4603" width="12.5703125" style="352" customWidth="1"/>
    <col min="4604" max="4604" width="73.42578125" style="352" customWidth="1"/>
    <col min="4605" max="4605" width="8.7109375" style="352" customWidth="1"/>
    <col min="4606" max="4606" width="10.5703125" style="352" customWidth="1"/>
    <col min="4607" max="4607" width="14.5703125" style="352" customWidth="1"/>
    <col min="4608" max="4608" width="38.5703125" style="352" customWidth="1"/>
    <col min="4609" max="4610" width="9.140625" style="352"/>
    <col min="4611" max="4623" width="0" style="352" hidden="1" customWidth="1"/>
    <col min="4624" max="4628" width="9.140625" style="352"/>
    <col min="4629" max="4634" width="0" style="352" hidden="1" customWidth="1"/>
    <col min="4635" max="4858" width="9.140625" style="352"/>
    <col min="4859" max="4859" width="12.5703125" style="352" customWidth="1"/>
    <col min="4860" max="4860" width="73.42578125" style="352" customWidth="1"/>
    <col min="4861" max="4861" width="8.7109375" style="352" customWidth="1"/>
    <col min="4862" max="4862" width="10.5703125" style="352" customWidth="1"/>
    <col min="4863" max="4863" width="14.5703125" style="352" customWidth="1"/>
    <col min="4864" max="4864" width="38.5703125" style="352" customWidth="1"/>
    <col min="4865" max="4866" width="9.140625" style="352"/>
    <col min="4867" max="4879" width="0" style="352" hidden="1" customWidth="1"/>
    <col min="4880" max="4884" width="9.140625" style="352"/>
    <col min="4885" max="4890" width="0" style="352" hidden="1" customWidth="1"/>
    <col min="4891" max="5114" width="9.140625" style="352"/>
    <col min="5115" max="5115" width="12.5703125" style="352" customWidth="1"/>
    <col min="5116" max="5116" width="73.42578125" style="352" customWidth="1"/>
    <col min="5117" max="5117" width="8.7109375" style="352" customWidth="1"/>
    <col min="5118" max="5118" width="10.5703125" style="352" customWidth="1"/>
    <col min="5119" max="5119" width="14.5703125" style="352" customWidth="1"/>
    <col min="5120" max="5120" width="38.5703125" style="352" customWidth="1"/>
    <col min="5121" max="5122" width="9.140625" style="352"/>
    <col min="5123" max="5135" width="0" style="352" hidden="1" customWidth="1"/>
    <col min="5136" max="5140" width="9.140625" style="352"/>
    <col min="5141" max="5146" width="0" style="352" hidden="1" customWidth="1"/>
    <col min="5147" max="5370" width="9.140625" style="352"/>
    <col min="5371" max="5371" width="12.5703125" style="352" customWidth="1"/>
    <col min="5372" max="5372" width="73.42578125" style="352" customWidth="1"/>
    <col min="5373" max="5373" width="8.7109375" style="352" customWidth="1"/>
    <col min="5374" max="5374" width="10.5703125" style="352" customWidth="1"/>
    <col min="5375" max="5375" width="14.5703125" style="352" customWidth="1"/>
    <col min="5376" max="5376" width="38.5703125" style="352" customWidth="1"/>
    <col min="5377" max="5378" width="9.140625" style="352"/>
    <col min="5379" max="5391" width="0" style="352" hidden="1" customWidth="1"/>
    <col min="5392" max="5396" width="9.140625" style="352"/>
    <col min="5397" max="5402" width="0" style="352" hidden="1" customWidth="1"/>
    <col min="5403" max="5626" width="9.140625" style="352"/>
    <col min="5627" max="5627" width="12.5703125" style="352" customWidth="1"/>
    <col min="5628" max="5628" width="73.42578125" style="352" customWidth="1"/>
    <col min="5629" max="5629" width="8.7109375" style="352" customWidth="1"/>
    <col min="5630" max="5630" width="10.5703125" style="352" customWidth="1"/>
    <col min="5631" max="5631" width="14.5703125" style="352" customWidth="1"/>
    <col min="5632" max="5632" width="38.5703125" style="352" customWidth="1"/>
    <col min="5633" max="5634" width="9.140625" style="352"/>
    <col min="5635" max="5647" width="0" style="352" hidden="1" customWidth="1"/>
    <col min="5648" max="5652" width="9.140625" style="352"/>
    <col min="5653" max="5658" width="0" style="352" hidden="1" customWidth="1"/>
    <col min="5659" max="5882" width="9.140625" style="352"/>
    <col min="5883" max="5883" width="12.5703125" style="352" customWidth="1"/>
    <col min="5884" max="5884" width="73.42578125" style="352" customWidth="1"/>
    <col min="5885" max="5885" width="8.7109375" style="352" customWidth="1"/>
    <col min="5886" max="5886" width="10.5703125" style="352" customWidth="1"/>
    <col min="5887" max="5887" width="14.5703125" style="352" customWidth="1"/>
    <col min="5888" max="5888" width="38.5703125" style="352" customWidth="1"/>
    <col min="5889" max="5890" width="9.140625" style="352"/>
    <col min="5891" max="5903" width="0" style="352" hidden="1" customWidth="1"/>
    <col min="5904" max="5908" width="9.140625" style="352"/>
    <col min="5909" max="5914" width="0" style="352" hidden="1" customWidth="1"/>
    <col min="5915" max="6138" width="9.140625" style="352"/>
    <col min="6139" max="6139" width="12.5703125" style="352" customWidth="1"/>
    <col min="6140" max="6140" width="73.42578125" style="352" customWidth="1"/>
    <col min="6141" max="6141" width="8.7109375" style="352" customWidth="1"/>
    <col min="6142" max="6142" width="10.5703125" style="352" customWidth="1"/>
    <col min="6143" max="6143" width="14.5703125" style="352" customWidth="1"/>
    <col min="6144" max="6144" width="38.5703125" style="352" customWidth="1"/>
    <col min="6145" max="6146" width="9.140625" style="352"/>
    <col min="6147" max="6159" width="0" style="352" hidden="1" customWidth="1"/>
    <col min="6160" max="6164" width="9.140625" style="352"/>
    <col min="6165" max="6170" width="0" style="352" hidden="1" customWidth="1"/>
    <col min="6171" max="6394" width="9.140625" style="352"/>
    <col min="6395" max="6395" width="12.5703125" style="352" customWidth="1"/>
    <col min="6396" max="6396" width="73.42578125" style="352" customWidth="1"/>
    <col min="6397" max="6397" width="8.7109375" style="352" customWidth="1"/>
    <col min="6398" max="6398" width="10.5703125" style="352" customWidth="1"/>
    <col min="6399" max="6399" width="14.5703125" style="352" customWidth="1"/>
    <col min="6400" max="6400" width="38.5703125" style="352" customWidth="1"/>
    <col min="6401" max="6402" width="9.140625" style="352"/>
    <col min="6403" max="6415" width="0" style="352" hidden="1" customWidth="1"/>
    <col min="6416" max="6420" width="9.140625" style="352"/>
    <col min="6421" max="6426" width="0" style="352" hidden="1" customWidth="1"/>
    <col min="6427" max="6650" width="9.140625" style="352"/>
    <col min="6651" max="6651" width="12.5703125" style="352" customWidth="1"/>
    <col min="6652" max="6652" width="73.42578125" style="352" customWidth="1"/>
    <col min="6653" max="6653" width="8.7109375" style="352" customWidth="1"/>
    <col min="6654" max="6654" width="10.5703125" style="352" customWidth="1"/>
    <col min="6655" max="6655" width="14.5703125" style="352" customWidth="1"/>
    <col min="6656" max="6656" width="38.5703125" style="352" customWidth="1"/>
    <col min="6657" max="6658" width="9.140625" style="352"/>
    <col min="6659" max="6671" width="0" style="352" hidden="1" customWidth="1"/>
    <col min="6672" max="6676" width="9.140625" style="352"/>
    <col min="6677" max="6682" width="0" style="352" hidden="1" customWidth="1"/>
    <col min="6683" max="6906" width="9.140625" style="352"/>
    <col min="6907" max="6907" width="12.5703125" style="352" customWidth="1"/>
    <col min="6908" max="6908" width="73.42578125" style="352" customWidth="1"/>
    <col min="6909" max="6909" width="8.7109375" style="352" customWidth="1"/>
    <col min="6910" max="6910" width="10.5703125" style="352" customWidth="1"/>
    <col min="6911" max="6911" width="14.5703125" style="352" customWidth="1"/>
    <col min="6912" max="6912" width="38.5703125" style="352" customWidth="1"/>
    <col min="6913" max="6914" width="9.140625" style="352"/>
    <col min="6915" max="6927" width="0" style="352" hidden="1" customWidth="1"/>
    <col min="6928" max="6932" width="9.140625" style="352"/>
    <col min="6933" max="6938" width="0" style="352" hidden="1" customWidth="1"/>
    <col min="6939" max="7162" width="9.140625" style="352"/>
    <col min="7163" max="7163" width="12.5703125" style="352" customWidth="1"/>
    <col min="7164" max="7164" width="73.42578125" style="352" customWidth="1"/>
    <col min="7165" max="7165" width="8.7109375" style="352" customWidth="1"/>
    <col min="7166" max="7166" width="10.5703125" style="352" customWidth="1"/>
    <col min="7167" max="7167" width="14.5703125" style="352" customWidth="1"/>
    <col min="7168" max="7168" width="38.5703125" style="352" customWidth="1"/>
    <col min="7169" max="7170" width="9.140625" style="352"/>
    <col min="7171" max="7183" width="0" style="352" hidden="1" customWidth="1"/>
    <col min="7184" max="7188" width="9.140625" style="352"/>
    <col min="7189" max="7194" width="0" style="352" hidden="1" customWidth="1"/>
    <col min="7195" max="7418" width="9.140625" style="352"/>
    <col min="7419" max="7419" width="12.5703125" style="352" customWidth="1"/>
    <col min="7420" max="7420" width="73.42578125" style="352" customWidth="1"/>
    <col min="7421" max="7421" width="8.7109375" style="352" customWidth="1"/>
    <col min="7422" max="7422" width="10.5703125" style="352" customWidth="1"/>
    <col min="7423" max="7423" width="14.5703125" style="352" customWidth="1"/>
    <col min="7424" max="7424" width="38.5703125" style="352" customWidth="1"/>
    <col min="7425" max="7426" width="9.140625" style="352"/>
    <col min="7427" max="7439" width="0" style="352" hidden="1" customWidth="1"/>
    <col min="7440" max="7444" width="9.140625" style="352"/>
    <col min="7445" max="7450" width="0" style="352" hidden="1" customWidth="1"/>
    <col min="7451" max="7674" width="9.140625" style="352"/>
    <col min="7675" max="7675" width="12.5703125" style="352" customWidth="1"/>
    <col min="7676" max="7676" width="73.42578125" style="352" customWidth="1"/>
    <col min="7677" max="7677" width="8.7109375" style="352" customWidth="1"/>
    <col min="7678" max="7678" width="10.5703125" style="352" customWidth="1"/>
    <col min="7679" max="7679" width="14.5703125" style="352" customWidth="1"/>
    <col min="7680" max="7680" width="38.5703125" style="352" customWidth="1"/>
    <col min="7681" max="7682" width="9.140625" style="352"/>
    <col min="7683" max="7695" width="0" style="352" hidden="1" customWidth="1"/>
    <col min="7696" max="7700" width="9.140625" style="352"/>
    <col min="7701" max="7706" width="0" style="352" hidden="1" customWidth="1"/>
    <col min="7707" max="7930" width="9.140625" style="352"/>
    <col min="7931" max="7931" width="12.5703125" style="352" customWidth="1"/>
    <col min="7932" max="7932" width="73.42578125" style="352" customWidth="1"/>
    <col min="7933" max="7933" width="8.7109375" style="352" customWidth="1"/>
    <col min="7934" max="7934" width="10.5703125" style="352" customWidth="1"/>
    <col min="7935" max="7935" width="14.5703125" style="352" customWidth="1"/>
    <col min="7936" max="7936" width="38.5703125" style="352" customWidth="1"/>
    <col min="7937" max="7938" width="9.140625" style="352"/>
    <col min="7939" max="7951" width="0" style="352" hidden="1" customWidth="1"/>
    <col min="7952" max="7956" width="9.140625" style="352"/>
    <col min="7957" max="7962" width="0" style="352" hidden="1" customWidth="1"/>
    <col min="7963" max="8186" width="9.140625" style="352"/>
    <col min="8187" max="8187" width="12.5703125" style="352" customWidth="1"/>
    <col min="8188" max="8188" width="73.42578125" style="352" customWidth="1"/>
    <col min="8189" max="8189" width="8.7109375" style="352" customWidth="1"/>
    <col min="8190" max="8190" width="10.5703125" style="352" customWidth="1"/>
    <col min="8191" max="8191" width="14.5703125" style="352" customWidth="1"/>
    <col min="8192" max="8192" width="38.5703125" style="352" customWidth="1"/>
    <col min="8193" max="8194" width="9.140625" style="352"/>
    <col min="8195" max="8207" width="0" style="352" hidden="1" customWidth="1"/>
    <col min="8208" max="8212" width="9.140625" style="352"/>
    <col min="8213" max="8218" width="0" style="352" hidden="1" customWidth="1"/>
    <col min="8219" max="8442" width="9.140625" style="352"/>
    <col min="8443" max="8443" width="12.5703125" style="352" customWidth="1"/>
    <col min="8444" max="8444" width="73.42578125" style="352" customWidth="1"/>
    <col min="8445" max="8445" width="8.7109375" style="352" customWidth="1"/>
    <col min="8446" max="8446" width="10.5703125" style="352" customWidth="1"/>
    <col min="8447" max="8447" width="14.5703125" style="352" customWidth="1"/>
    <col min="8448" max="8448" width="38.5703125" style="352" customWidth="1"/>
    <col min="8449" max="8450" width="9.140625" style="352"/>
    <col min="8451" max="8463" width="0" style="352" hidden="1" customWidth="1"/>
    <col min="8464" max="8468" width="9.140625" style="352"/>
    <col min="8469" max="8474" width="0" style="352" hidden="1" customWidth="1"/>
    <col min="8475" max="8698" width="9.140625" style="352"/>
    <col min="8699" max="8699" width="12.5703125" style="352" customWidth="1"/>
    <col min="8700" max="8700" width="73.42578125" style="352" customWidth="1"/>
    <col min="8701" max="8701" width="8.7109375" style="352" customWidth="1"/>
    <col min="8702" max="8702" width="10.5703125" style="352" customWidth="1"/>
    <col min="8703" max="8703" width="14.5703125" style="352" customWidth="1"/>
    <col min="8704" max="8704" width="38.5703125" style="352" customWidth="1"/>
    <col min="8705" max="8706" width="9.140625" style="352"/>
    <col min="8707" max="8719" width="0" style="352" hidden="1" customWidth="1"/>
    <col min="8720" max="8724" width="9.140625" style="352"/>
    <col min="8725" max="8730" width="0" style="352" hidden="1" customWidth="1"/>
    <col min="8731" max="8954" width="9.140625" style="352"/>
    <col min="8955" max="8955" width="12.5703125" style="352" customWidth="1"/>
    <col min="8956" max="8956" width="73.42578125" style="352" customWidth="1"/>
    <col min="8957" max="8957" width="8.7109375" style="352" customWidth="1"/>
    <col min="8958" max="8958" width="10.5703125" style="352" customWidth="1"/>
    <col min="8959" max="8959" width="14.5703125" style="352" customWidth="1"/>
    <col min="8960" max="8960" width="38.5703125" style="352" customWidth="1"/>
    <col min="8961" max="8962" width="9.140625" style="352"/>
    <col min="8963" max="8975" width="0" style="352" hidden="1" customWidth="1"/>
    <col min="8976" max="8980" width="9.140625" style="352"/>
    <col min="8981" max="8986" width="0" style="352" hidden="1" customWidth="1"/>
    <col min="8987" max="9210" width="9.140625" style="352"/>
    <col min="9211" max="9211" width="12.5703125" style="352" customWidth="1"/>
    <col min="9212" max="9212" width="73.42578125" style="352" customWidth="1"/>
    <col min="9213" max="9213" width="8.7109375" style="352" customWidth="1"/>
    <col min="9214" max="9214" width="10.5703125" style="352" customWidth="1"/>
    <col min="9215" max="9215" width="14.5703125" style="352" customWidth="1"/>
    <col min="9216" max="9216" width="38.5703125" style="352" customWidth="1"/>
    <col min="9217" max="9218" width="9.140625" style="352"/>
    <col min="9219" max="9231" width="0" style="352" hidden="1" customWidth="1"/>
    <col min="9232" max="9236" width="9.140625" style="352"/>
    <col min="9237" max="9242" width="0" style="352" hidden="1" customWidth="1"/>
    <col min="9243" max="9466" width="9.140625" style="352"/>
    <col min="9467" max="9467" width="12.5703125" style="352" customWidth="1"/>
    <col min="9468" max="9468" width="73.42578125" style="352" customWidth="1"/>
    <col min="9469" max="9469" width="8.7109375" style="352" customWidth="1"/>
    <col min="9470" max="9470" width="10.5703125" style="352" customWidth="1"/>
    <col min="9471" max="9471" width="14.5703125" style="352" customWidth="1"/>
    <col min="9472" max="9472" width="38.5703125" style="352" customWidth="1"/>
    <col min="9473" max="9474" width="9.140625" style="352"/>
    <col min="9475" max="9487" width="0" style="352" hidden="1" customWidth="1"/>
    <col min="9488" max="9492" width="9.140625" style="352"/>
    <col min="9493" max="9498" width="0" style="352" hidden="1" customWidth="1"/>
    <col min="9499" max="9722" width="9.140625" style="352"/>
    <col min="9723" max="9723" width="12.5703125" style="352" customWidth="1"/>
    <col min="9724" max="9724" width="73.42578125" style="352" customWidth="1"/>
    <col min="9725" max="9725" width="8.7109375" style="352" customWidth="1"/>
    <col min="9726" max="9726" width="10.5703125" style="352" customWidth="1"/>
    <col min="9727" max="9727" width="14.5703125" style="352" customWidth="1"/>
    <col min="9728" max="9728" width="38.5703125" style="352" customWidth="1"/>
    <col min="9729" max="9730" width="9.140625" style="352"/>
    <col min="9731" max="9743" width="0" style="352" hidden="1" customWidth="1"/>
    <col min="9744" max="9748" width="9.140625" style="352"/>
    <col min="9749" max="9754" width="0" style="352" hidden="1" customWidth="1"/>
    <col min="9755" max="9978" width="9.140625" style="352"/>
    <col min="9979" max="9979" width="12.5703125" style="352" customWidth="1"/>
    <col min="9980" max="9980" width="73.42578125" style="352" customWidth="1"/>
    <col min="9981" max="9981" width="8.7109375" style="352" customWidth="1"/>
    <col min="9982" max="9982" width="10.5703125" style="352" customWidth="1"/>
    <col min="9983" max="9983" width="14.5703125" style="352" customWidth="1"/>
    <col min="9984" max="9984" width="38.5703125" style="352" customWidth="1"/>
    <col min="9985" max="9986" width="9.140625" style="352"/>
    <col min="9987" max="9999" width="0" style="352" hidden="1" customWidth="1"/>
    <col min="10000" max="10004" width="9.140625" style="352"/>
    <col min="10005" max="10010" width="0" style="352" hidden="1" customWidth="1"/>
    <col min="10011" max="10234" width="9.140625" style="352"/>
    <col min="10235" max="10235" width="12.5703125" style="352" customWidth="1"/>
    <col min="10236" max="10236" width="73.42578125" style="352" customWidth="1"/>
    <col min="10237" max="10237" width="8.7109375" style="352" customWidth="1"/>
    <col min="10238" max="10238" width="10.5703125" style="352" customWidth="1"/>
    <col min="10239" max="10239" width="14.5703125" style="352" customWidth="1"/>
    <col min="10240" max="10240" width="38.5703125" style="352" customWidth="1"/>
    <col min="10241" max="10242" width="9.140625" style="352"/>
    <col min="10243" max="10255" width="0" style="352" hidden="1" customWidth="1"/>
    <col min="10256" max="10260" width="9.140625" style="352"/>
    <col min="10261" max="10266" width="0" style="352" hidden="1" customWidth="1"/>
    <col min="10267" max="10490" width="9.140625" style="352"/>
    <col min="10491" max="10491" width="12.5703125" style="352" customWidth="1"/>
    <col min="10492" max="10492" width="73.42578125" style="352" customWidth="1"/>
    <col min="10493" max="10493" width="8.7109375" style="352" customWidth="1"/>
    <col min="10494" max="10494" width="10.5703125" style="352" customWidth="1"/>
    <col min="10495" max="10495" width="14.5703125" style="352" customWidth="1"/>
    <col min="10496" max="10496" width="38.5703125" style="352" customWidth="1"/>
    <col min="10497" max="10498" width="9.140625" style="352"/>
    <col min="10499" max="10511" width="0" style="352" hidden="1" customWidth="1"/>
    <col min="10512" max="10516" width="9.140625" style="352"/>
    <col min="10517" max="10522" width="0" style="352" hidden="1" customWidth="1"/>
    <col min="10523" max="10746" width="9.140625" style="352"/>
    <col min="10747" max="10747" width="12.5703125" style="352" customWidth="1"/>
    <col min="10748" max="10748" width="73.42578125" style="352" customWidth="1"/>
    <col min="10749" max="10749" width="8.7109375" style="352" customWidth="1"/>
    <col min="10750" max="10750" width="10.5703125" style="352" customWidth="1"/>
    <col min="10751" max="10751" width="14.5703125" style="352" customWidth="1"/>
    <col min="10752" max="10752" width="38.5703125" style="352" customWidth="1"/>
    <col min="10753" max="10754" width="9.140625" style="352"/>
    <col min="10755" max="10767" width="0" style="352" hidden="1" customWidth="1"/>
    <col min="10768" max="10772" width="9.140625" style="352"/>
    <col min="10773" max="10778" width="0" style="352" hidden="1" customWidth="1"/>
    <col min="10779" max="11002" width="9.140625" style="352"/>
    <col min="11003" max="11003" width="12.5703125" style="352" customWidth="1"/>
    <col min="11004" max="11004" width="73.42578125" style="352" customWidth="1"/>
    <col min="11005" max="11005" width="8.7109375" style="352" customWidth="1"/>
    <col min="11006" max="11006" width="10.5703125" style="352" customWidth="1"/>
    <col min="11007" max="11007" width="14.5703125" style="352" customWidth="1"/>
    <col min="11008" max="11008" width="38.5703125" style="352" customWidth="1"/>
    <col min="11009" max="11010" width="9.140625" style="352"/>
    <col min="11011" max="11023" width="0" style="352" hidden="1" customWidth="1"/>
    <col min="11024" max="11028" width="9.140625" style="352"/>
    <col min="11029" max="11034" width="0" style="352" hidden="1" customWidth="1"/>
    <col min="11035" max="11258" width="9.140625" style="352"/>
    <col min="11259" max="11259" width="12.5703125" style="352" customWidth="1"/>
    <col min="11260" max="11260" width="73.42578125" style="352" customWidth="1"/>
    <col min="11261" max="11261" width="8.7109375" style="352" customWidth="1"/>
    <col min="11262" max="11262" width="10.5703125" style="352" customWidth="1"/>
    <col min="11263" max="11263" width="14.5703125" style="352" customWidth="1"/>
    <col min="11264" max="11264" width="38.5703125" style="352" customWidth="1"/>
    <col min="11265" max="11266" width="9.140625" style="352"/>
    <col min="11267" max="11279" width="0" style="352" hidden="1" customWidth="1"/>
    <col min="11280" max="11284" width="9.140625" style="352"/>
    <col min="11285" max="11290" width="0" style="352" hidden="1" customWidth="1"/>
    <col min="11291" max="11514" width="9.140625" style="352"/>
    <col min="11515" max="11515" width="12.5703125" style="352" customWidth="1"/>
    <col min="11516" max="11516" width="73.42578125" style="352" customWidth="1"/>
    <col min="11517" max="11517" width="8.7109375" style="352" customWidth="1"/>
    <col min="11518" max="11518" width="10.5703125" style="352" customWidth="1"/>
    <col min="11519" max="11519" width="14.5703125" style="352" customWidth="1"/>
    <col min="11520" max="11520" width="38.5703125" style="352" customWidth="1"/>
    <col min="11521" max="11522" width="9.140625" style="352"/>
    <col min="11523" max="11535" width="0" style="352" hidden="1" customWidth="1"/>
    <col min="11536" max="11540" width="9.140625" style="352"/>
    <col min="11541" max="11546" width="0" style="352" hidden="1" customWidth="1"/>
    <col min="11547" max="11770" width="9.140625" style="352"/>
    <col min="11771" max="11771" width="12.5703125" style="352" customWidth="1"/>
    <col min="11772" max="11772" width="73.42578125" style="352" customWidth="1"/>
    <col min="11773" max="11773" width="8.7109375" style="352" customWidth="1"/>
    <col min="11774" max="11774" width="10.5703125" style="352" customWidth="1"/>
    <col min="11775" max="11775" width="14.5703125" style="352" customWidth="1"/>
    <col min="11776" max="11776" width="38.5703125" style="352" customWidth="1"/>
    <col min="11777" max="11778" width="9.140625" style="352"/>
    <col min="11779" max="11791" width="0" style="352" hidden="1" customWidth="1"/>
    <col min="11792" max="11796" width="9.140625" style="352"/>
    <col min="11797" max="11802" width="0" style="352" hidden="1" customWidth="1"/>
    <col min="11803" max="12026" width="9.140625" style="352"/>
    <col min="12027" max="12027" width="12.5703125" style="352" customWidth="1"/>
    <col min="12028" max="12028" width="73.42578125" style="352" customWidth="1"/>
    <col min="12029" max="12029" width="8.7109375" style="352" customWidth="1"/>
    <col min="12030" max="12030" width="10.5703125" style="352" customWidth="1"/>
    <col min="12031" max="12031" width="14.5703125" style="352" customWidth="1"/>
    <col min="12032" max="12032" width="38.5703125" style="352" customWidth="1"/>
    <col min="12033" max="12034" width="9.140625" style="352"/>
    <col min="12035" max="12047" width="0" style="352" hidden="1" customWidth="1"/>
    <col min="12048" max="12052" width="9.140625" style="352"/>
    <col min="12053" max="12058" width="0" style="352" hidden="1" customWidth="1"/>
    <col min="12059" max="12282" width="9.140625" style="352"/>
    <col min="12283" max="12283" width="12.5703125" style="352" customWidth="1"/>
    <col min="12284" max="12284" width="73.42578125" style="352" customWidth="1"/>
    <col min="12285" max="12285" width="8.7109375" style="352" customWidth="1"/>
    <col min="12286" max="12286" width="10.5703125" style="352" customWidth="1"/>
    <col min="12287" max="12287" width="14.5703125" style="352" customWidth="1"/>
    <col min="12288" max="12288" width="38.5703125" style="352" customWidth="1"/>
    <col min="12289" max="12290" width="9.140625" style="352"/>
    <col min="12291" max="12303" width="0" style="352" hidden="1" customWidth="1"/>
    <col min="12304" max="12308" width="9.140625" style="352"/>
    <col min="12309" max="12314" width="0" style="352" hidden="1" customWidth="1"/>
    <col min="12315" max="12538" width="9.140625" style="352"/>
    <col min="12539" max="12539" width="12.5703125" style="352" customWidth="1"/>
    <col min="12540" max="12540" width="73.42578125" style="352" customWidth="1"/>
    <col min="12541" max="12541" width="8.7109375" style="352" customWidth="1"/>
    <col min="12542" max="12542" width="10.5703125" style="352" customWidth="1"/>
    <col min="12543" max="12543" width="14.5703125" style="352" customWidth="1"/>
    <col min="12544" max="12544" width="38.5703125" style="352" customWidth="1"/>
    <col min="12545" max="12546" width="9.140625" style="352"/>
    <col min="12547" max="12559" width="0" style="352" hidden="1" customWidth="1"/>
    <col min="12560" max="12564" width="9.140625" style="352"/>
    <col min="12565" max="12570" width="0" style="352" hidden="1" customWidth="1"/>
    <col min="12571" max="12794" width="9.140625" style="352"/>
    <col min="12795" max="12795" width="12.5703125" style="352" customWidth="1"/>
    <col min="12796" max="12796" width="73.42578125" style="352" customWidth="1"/>
    <col min="12797" max="12797" width="8.7109375" style="352" customWidth="1"/>
    <col min="12798" max="12798" width="10.5703125" style="352" customWidth="1"/>
    <col min="12799" max="12799" width="14.5703125" style="352" customWidth="1"/>
    <col min="12800" max="12800" width="38.5703125" style="352" customWidth="1"/>
    <col min="12801" max="12802" width="9.140625" style="352"/>
    <col min="12803" max="12815" width="0" style="352" hidden="1" customWidth="1"/>
    <col min="12816" max="12820" width="9.140625" style="352"/>
    <col min="12821" max="12826" width="0" style="352" hidden="1" customWidth="1"/>
    <col min="12827" max="13050" width="9.140625" style="352"/>
    <col min="13051" max="13051" width="12.5703125" style="352" customWidth="1"/>
    <col min="13052" max="13052" width="73.42578125" style="352" customWidth="1"/>
    <col min="13053" max="13053" width="8.7109375" style="352" customWidth="1"/>
    <col min="13054" max="13054" width="10.5703125" style="352" customWidth="1"/>
    <col min="13055" max="13055" width="14.5703125" style="352" customWidth="1"/>
    <col min="13056" max="13056" width="38.5703125" style="352" customWidth="1"/>
    <col min="13057" max="13058" width="9.140625" style="352"/>
    <col min="13059" max="13071" width="0" style="352" hidden="1" customWidth="1"/>
    <col min="13072" max="13076" width="9.140625" style="352"/>
    <col min="13077" max="13082" width="0" style="352" hidden="1" customWidth="1"/>
    <col min="13083" max="13306" width="9.140625" style="352"/>
    <col min="13307" max="13307" width="12.5703125" style="352" customWidth="1"/>
    <col min="13308" max="13308" width="73.42578125" style="352" customWidth="1"/>
    <col min="13309" max="13309" width="8.7109375" style="352" customWidth="1"/>
    <col min="13310" max="13310" width="10.5703125" style="352" customWidth="1"/>
    <col min="13311" max="13311" width="14.5703125" style="352" customWidth="1"/>
    <col min="13312" max="13312" width="38.5703125" style="352" customWidth="1"/>
    <col min="13313" max="13314" width="9.140625" style="352"/>
    <col min="13315" max="13327" width="0" style="352" hidden="1" customWidth="1"/>
    <col min="13328" max="13332" width="9.140625" style="352"/>
    <col min="13333" max="13338" width="0" style="352" hidden="1" customWidth="1"/>
    <col min="13339" max="13562" width="9.140625" style="352"/>
    <col min="13563" max="13563" width="12.5703125" style="352" customWidth="1"/>
    <col min="13564" max="13564" width="73.42578125" style="352" customWidth="1"/>
    <col min="13565" max="13565" width="8.7109375" style="352" customWidth="1"/>
    <col min="13566" max="13566" width="10.5703125" style="352" customWidth="1"/>
    <col min="13567" max="13567" width="14.5703125" style="352" customWidth="1"/>
    <col min="13568" max="13568" width="38.5703125" style="352" customWidth="1"/>
    <col min="13569" max="13570" width="9.140625" style="352"/>
    <col min="13571" max="13583" width="0" style="352" hidden="1" customWidth="1"/>
    <col min="13584" max="13588" width="9.140625" style="352"/>
    <col min="13589" max="13594" width="0" style="352" hidden="1" customWidth="1"/>
    <col min="13595" max="13818" width="9.140625" style="352"/>
    <col min="13819" max="13819" width="12.5703125" style="352" customWidth="1"/>
    <col min="13820" max="13820" width="73.42578125" style="352" customWidth="1"/>
    <col min="13821" max="13821" width="8.7109375" style="352" customWidth="1"/>
    <col min="13822" max="13822" width="10.5703125" style="352" customWidth="1"/>
    <col min="13823" max="13823" width="14.5703125" style="352" customWidth="1"/>
    <col min="13824" max="13824" width="38.5703125" style="352" customWidth="1"/>
    <col min="13825" max="13826" width="9.140625" style="352"/>
    <col min="13827" max="13839" width="0" style="352" hidden="1" customWidth="1"/>
    <col min="13840" max="13844" width="9.140625" style="352"/>
    <col min="13845" max="13850" width="0" style="352" hidden="1" customWidth="1"/>
    <col min="13851" max="14074" width="9.140625" style="352"/>
    <col min="14075" max="14075" width="12.5703125" style="352" customWidth="1"/>
    <col min="14076" max="14076" width="73.42578125" style="352" customWidth="1"/>
    <col min="14077" max="14077" width="8.7109375" style="352" customWidth="1"/>
    <col min="14078" max="14078" width="10.5703125" style="352" customWidth="1"/>
    <col min="14079" max="14079" width="14.5703125" style="352" customWidth="1"/>
    <col min="14080" max="14080" width="38.5703125" style="352" customWidth="1"/>
    <col min="14081" max="14082" width="9.140625" style="352"/>
    <col min="14083" max="14095" width="0" style="352" hidden="1" customWidth="1"/>
    <col min="14096" max="14100" width="9.140625" style="352"/>
    <col min="14101" max="14106" width="0" style="352" hidden="1" customWidth="1"/>
    <col min="14107" max="14330" width="9.140625" style="352"/>
    <col min="14331" max="14331" width="12.5703125" style="352" customWidth="1"/>
    <col min="14332" max="14332" width="73.42578125" style="352" customWidth="1"/>
    <col min="14333" max="14333" width="8.7109375" style="352" customWidth="1"/>
    <col min="14334" max="14334" width="10.5703125" style="352" customWidth="1"/>
    <col min="14335" max="14335" width="14.5703125" style="352" customWidth="1"/>
    <col min="14336" max="14336" width="38.5703125" style="352" customWidth="1"/>
    <col min="14337" max="14338" width="9.140625" style="352"/>
    <col min="14339" max="14351" width="0" style="352" hidden="1" customWidth="1"/>
    <col min="14352" max="14356" width="9.140625" style="352"/>
    <col min="14357" max="14362" width="0" style="352" hidden="1" customWidth="1"/>
    <col min="14363" max="14586" width="9.140625" style="352"/>
    <col min="14587" max="14587" width="12.5703125" style="352" customWidth="1"/>
    <col min="14588" max="14588" width="73.42578125" style="352" customWidth="1"/>
    <col min="14589" max="14589" width="8.7109375" style="352" customWidth="1"/>
    <col min="14590" max="14590" width="10.5703125" style="352" customWidth="1"/>
    <col min="14591" max="14591" width="14.5703125" style="352" customWidth="1"/>
    <col min="14592" max="14592" width="38.5703125" style="352" customWidth="1"/>
    <col min="14593" max="14594" width="9.140625" style="352"/>
    <col min="14595" max="14607" width="0" style="352" hidden="1" customWidth="1"/>
    <col min="14608" max="14612" width="9.140625" style="352"/>
    <col min="14613" max="14618" width="0" style="352" hidden="1" customWidth="1"/>
    <col min="14619" max="14842" width="9.140625" style="352"/>
    <col min="14843" max="14843" width="12.5703125" style="352" customWidth="1"/>
    <col min="14844" max="14844" width="73.42578125" style="352" customWidth="1"/>
    <col min="14845" max="14845" width="8.7109375" style="352" customWidth="1"/>
    <col min="14846" max="14846" width="10.5703125" style="352" customWidth="1"/>
    <col min="14847" max="14847" width="14.5703125" style="352" customWidth="1"/>
    <col min="14848" max="14848" width="38.5703125" style="352" customWidth="1"/>
    <col min="14849" max="14850" width="9.140625" style="352"/>
    <col min="14851" max="14863" width="0" style="352" hidden="1" customWidth="1"/>
    <col min="14864" max="14868" width="9.140625" style="352"/>
    <col min="14869" max="14874" width="0" style="352" hidden="1" customWidth="1"/>
    <col min="14875" max="15098" width="9.140625" style="352"/>
    <col min="15099" max="15099" width="12.5703125" style="352" customWidth="1"/>
    <col min="15100" max="15100" width="73.42578125" style="352" customWidth="1"/>
    <col min="15101" max="15101" width="8.7109375" style="352" customWidth="1"/>
    <col min="15102" max="15102" width="10.5703125" style="352" customWidth="1"/>
    <col min="15103" max="15103" width="14.5703125" style="352" customWidth="1"/>
    <col min="15104" max="15104" width="38.5703125" style="352" customWidth="1"/>
    <col min="15105" max="15106" width="9.140625" style="352"/>
    <col min="15107" max="15119" width="0" style="352" hidden="1" customWidth="1"/>
    <col min="15120" max="15124" width="9.140625" style="352"/>
    <col min="15125" max="15130" width="0" style="352" hidden="1" customWidth="1"/>
    <col min="15131" max="15354" width="9.140625" style="352"/>
    <col min="15355" max="15355" width="12.5703125" style="352" customWidth="1"/>
    <col min="15356" max="15356" width="73.42578125" style="352" customWidth="1"/>
    <col min="15357" max="15357" width="8.7109375" style="352" customWidth="1"/>
    <col min="15358" max="15358" width="10.5703125" style="352" customWidth="1"/>
    <col min="15359" max="15359" width="14.5703125" style="352" customWidth="1"/>
    <col min="15360" max="15360" width="38.5703125" style="352" customWidth="1"/>
    <col min="15361" max="15362" width="9.140625" style="352"/>
    <col min="15363" max="15375" width="0" style="352" hidden="1" customWidth="1"/>
    <col min="15376" max="15380" width="9.140625" style="352"/>
    <col min="15381" max="15386" width="0" style="352" hidden="1" customWidth="1"/>
    <col min="15387" max="15610" width="9.140625" style="352"/>
    <col min="15611" max="15611" width="12.5703125" style="352" customWidth="1"/>
    <col min="15612" max="15612" width="73.42578125" style="352" customWidth="1"/>
    <col min="15613" max="15613" width="8.7109375" style="352" customWidth="1"/>
    <col min="15614" max="15614" width="10.5703125" style="352" customWidth="1"/>
    <col min="15615" max="15615" width="14.5703125" style="352" customWidth="1"/>
    <col min="15616" max="15616" width="38.5703125" style="352" customWidth="1"/>
    <col min="15617" max="15618" width="9.140625" style="352"/>
    <col min="15619" max="15631" width="0" style="352" hidden="1" customWidth="1"/>
    <col min="15632" max="15636" width="9.140625" style="352"/>
    <col min="15637" max="15642" width="0" style="352" hidden="1" customWidth="1"/>
    <col min="15643" max="15866" width="9.140625" style="352"/>
    <col min="15867" max="15867" width="12.5703125" style="352" customWidth="1"/>
    <col min="15868" max="15868" width="73.42578125" style="352" customWidth="1"/>
    <col min="15869" max="15869" width="8.7109375" style="352" customWidth="1"/>
    <col min="15870" max="15870" width="10.5703125" style="352" customWidth="1"/>
    <col min="15871" max="15871" width="14.5703125" style="352" customWidth="1"/>
    <col min="15872" max="15872" width="38.5703125" style="352" customWidth="1"/>
    <col min="15873" max="15874" width="9.140625" style="352"/>
    <col min="15875" max="15887" width="0" style="352" hidden="1" customWidth="1"/>
    <col min="15888" max="15892" width="9.140625" style="352"/>
    <col min="15893" max="15898" width="0" style="352" hidden="1" customWidth="1"/>
    <col min="15899" max="16122" width="9.140625" style="352"/>
    <col min="16123" max="16123" width="12.5703125" style="352" customWidth="1"/>
    <col min="16124" max="16124" width="73.42578125" style="352" customWidth="1"/>
    <col min="16125" max="16125" width="8.7109375" style="352" customWidth="1"/>
    <col min="16126" max="16126" width="10.5703125" style="352" customWidth="1"/>
    <col min="16127" max="16127" width="14.5703125" style="352" customWidth="1"/>
    <col min="16128" max="16128" width="38.5703125" style="352" customWidth="1"/>
    <col min="16129" max="16130" width="9.140625" style="352"/>
    <col min="16131" max="16143" width="0" style="352" hidden="1" customWidth="1"/>
    <col min="16144" max="16148" width="9.140625" style="352"/>
    <col min="16149" max="16154" width="0" style="352" hidden="1" customWidth="1"/>
    <col min="16155" max="16384" width="9.140625" style="352"/>
  </cols>
  <sheetData>
    <row r="1" spans="1:38" s="15" customFormat="1" ht="16.5">
      <c r="A1" s="29" t="str">
        <f>Cover!B3</f>
        <v>Specification No.: CC-CS/972-SR2/SS-4078/3/G7</v>
      </c>
      <c r="B1" s="761"/>
      <c r="C1" s="761"/>
      <c r="D1" s="761"/>
      <c r="E1" s="761"/>
      <c r="F1" s="29"/>
      <c r="G1" s="761"/>
      <c r="H1" s="761"/>
      <c r="I1" s="29"/>
      <c r="J1" s="29"/>
      <c r="K1" s="29"/>
      <c r="L1" s="516"/>
      <c r="M1" s="13"/>
      <c r="N1" s="13"/>
      <c r="O1" s="2"/>
      <c r="P1" s="3" t="s">
        <v>21</v>
      </c>
      <c r="Q1" s="14"/>
      <c r="R1" s="14"/>
      <c r="S1" s="14"/>
      <c r="T1" s="14"/>
      <c r="U1" s="16"/>
      <c r="V1" s="16"/>
      <c r="W1" s="16"/>
      <c r="X1" s="16"/>
      <c r="Y1" s="16"/>
      <c r="Z1" s="16"/>
      <c r="AA1" s="14"/>
      <c r="AB1" s="14"/>
      <c r="AC1" s="14"/>
      <c r="AD1" s="14"/>
      <c r="AE1" s="14"/>
      <c r="AF1" s="14"/>
      <c r="AG1" s="14"/>
      <c r="AH1" s="14"/>
      <c r="AI1" s="14"/>
      <c r="AJ1" s="14"/>
      <c r="AK1" s="14"/>
      <c r="AL1" s="14"/>
    </row>
    <row r="2" spans="1:38" s="15" customFormat="1">
      <c r="A2" s="30"/>
      <c r="B2" s="762"/>
      <c r="C2" s="762"/>
      <c r="D2" s="762"/>
      <c r="E2" s="762"/>
      <c r="F2" s="30"/>
      <c r="G2" s="762"/>
      <c r="H2" s="762"/>
      <c r="I2" s="30"/>
      <c r="J2" s="30"/>
      <c r="K2" s="30"/>
      <c r="L2" s="504"/>
      <c r="M2" s="6"/>
      <c r="N2" s="6"/>
      <c r="O2" s="5"/>
      <c r="P2" s="5"/>
      <c r="Q2" s="14"/>
      <c r="R2" s="14"/>
      <c r="S2" s="14"/>
      <c r="T2" s="14"/>
      <c r="U2" s="16"/>
      <c r="V2" s="16"/>
      <c r="W2" s="16"/>
      <c r="X2" s="16"/>
      <c r="Y2" s="16"/>
      <c r="Z2" s="16"/>
      <c r="AA2" s="14"/>
      <c r="AB2" s="14"/>
      <c r="AC2" s="14"/>
      <c r="AD2" s="14"/>
      <c r="AE2" s="14"/>
      <c r="AF2" s="14"/>
      <c r="AG2" s="14"/>
      <c r="AH2" s="14"/>
      <c r="AI2" s="14"/>
      <c r="AJ2" s="14"/>
      <c r="AK2" s="14"/>
      <c r="AL2" s="14"/>
    </row>
    <row r="3" spans="1:38" s="15" customFormat="1" ht="65.25" customHeight="1">
      <c r="A3" s="896"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896"/>
      <c r="C3" s="896"/>
      <c r="D3" s="896"/>
      <c r="E3" s="896"/>
      <c r="F3" s="896"/>
      <c r="G3" s="896"/>
      <c r="H3" s="896"/>
      <c r="I3" s="896"/>
      <c r="J3" s="896"/>
      <c r="K3" s="896"/>
      <c r="L3" s="896"/>
      <c r="M3" s="896"/>
      <c r="N3" s="896"/>
      <c r="O3" s="896"/>
      <c r="P3" s="896"/>
      <c r="Q3" s="14"/>
      <c r="R3" s="14"/>
      <c r="S3" s="14"/>
      <c r="T3" s="14"/>
      <c r="U3" s="18" t="s">
        <v>22</v>
      </c>
      <c r="V3" s="16"/>
      <c r="W3" s="31">
        <f>IF(ISERROR(#REF!/('[1]Sch-6'!D14+'[1]Sch-6'!D16+'[1]Sch-6'!D18)),0,#REF!/( '[1]Sch-6'!D14+'[1]Sch-6'!D16+'[1]Sch-6'!D18))</f>
        <v>0</v>
      </c>
      <c r="X3" s="16"/>
      <c r="Y3" s="16"/>
      <c r="Z3" s="16"/>
      <c r="AA3" s="14"/>
      <c r="AB3" s="14"/>
      <c r="AC3" s="14"/>
      <c r="AD3" s="14"/>
      <c r="AE3" s="14"/>
      <c r="AF3" s="14"/>
      <c r="AG3" s="14"/>
      <c r="AH3" s="14"/>
      <c r="AI3" s="14"/>
      <c r="AJ3" s="14"/>
      <c r="AK3" s="14"/>
      <c r="AL3" s="14"/>
    </row>
    <row r="4" spans="1:38" s="15" customFormat="1" ht="16.5">
      <c r="A4" s="897" t="s">
        <v>23</v>
      </c>
      <c r="B4" s="897"/>
      <c r="C4" s="897"/>
      <c r="D4" s="897"/>
      <c r="E4" s="897"/>
      <c r="F4" s="897"/>
      <c r="G4" s="897"/>
      <c r="H4" s="897"/>
      <c r="I4" s="897"/>
      <c r="J4" s="897"/>
      <c r="K4" s="897"/>
      <c r="L4" s="897"/>
      <c r="M4" s="897"/>
      <c r="N4" s="897"/>
      <c r="O4" s="897"/>
      <c r="P4" s="897"/>
      <c r="Q4" s="14"/>
      <c r="R4" s="14"/>
      <c r="S4" s="14"/>
      <c r="T4" s="14"/>
      <c r="U4" s="18" t="s">
        <v>24</v>
      </c>
      <c r="V4" s="16"/>
      <c r="W4" s="32" t="e">
        <f>#REF!</f>
        <v>#REF!</v>
      </c>
      <c r="X4" s="16"/>
      <c r="Y4" s="16"/>
      <c r="Z4" s="16"/>
      <c r="AA4" s="14"/>
      <c r="AB4" s="14"/>
      <c r="AC4" s="14"/>
      <c r="AD4" s="14"/>
      <c r="AE4" s="14"/>
      <c r="AF4" s="14"/>
      <c r="AG4" s="14"/>
      <c r="AH4" s="14"/>
      <c r="AI4" s="14"/>
      <c r="AJ4" s="14"/>
      <c r="AK4" s="14"/>
      <c r="AL4" s="14"/>
    </row>
    <row r="5" spans="1:38" s="15" customFormat="1">
      <c r="A5" s="33"/>
      <c r="B5" s="763"/>
      <c r="C5" s="763"/>
      <c r="D5" s="763"/>
      <c r="E5" s="763"/>
      <c r="F5" s="33"/>
      <c r="G5" s="763"/>
      <c r="H5" s="763"/>
      <c r="I5" s="33"/>
      <c r="J5" s="33"/>
      <c r="K5" s="33"/>
      <c r="L5" s="20"/>
      <c r="M5" s="19"/>
      <c r="N5" s="19"/>
      <c r="O5" s="21"/>
      <c r="P5" s="21"/>
      <c r="Q5" s="14"/>
      <c r="R5" s="14"/>
      <c r="S5" s="14"/>
      <c r="T5" s="14"/>
      <c r="U5" s="18" t="s">
        <v>25</v>
      </c>
      <c r="V5" s="16"/>
      <c r="W5" s="32">
        <f>IF(ISERROR(#REF!/#REF!),0,#REF! /#REF!)</f>
        <v>0</v>
      </c>
      <c r="X5" s="16"/>
      <c r="Y5" s="16"/>
      <c r="Z5" s="16"/>
      <c r="AA5" s="14"/>
      <c r="AB5" s="14"/>
      <c r="AC5" s="14"/>
      <c r="AD5" s="14"/>
      <c r="AE5" s="14"/>
      <c r="AF5" s="14"/>
      <c r="AG5" s="14"/>
      <c r="AH5" s="14"/>
      <c r="AI5" s="14"/>
      <c r="AJ5" s="14"/>
      <c r="AK5" s="14"/>
      <c r="AL5" s="14"/>
    </row>
    <row r="6" spans="1:38" s="15" customFormat="1" ht="16.5">
      <c r="A6" s="34" t="str">
        <f>'Sch-1'!A6</f>
        <v>Bidder’s Name and Address  (Sole Bidder) :</v>
      </c>
      <c r="B6" s="764"/>
      <c r="C6" s="764"/>
      <c r="D6" s="764"/>
      <c r="E6" s="764"/>
      <c r="F6" s="34"/>
      <c r="G6" s="764"/>
      <c r="H6" s="764"/>
      <c r="I6" s="34"/>
      <c r="J6" s="34"/>
      <c r="K6" s="34"/>
      <c r="L6" s="517"/>
      <c r="M6" s="22"/>
      <c r="N6" s="22"/>
      <c r="O6" s="23" t="s">
        <v>1</v>
      </c>
      <c r="P6" s="5"/>
      <c r="Q6" s="14"/>
      <c r="R6" s="14"/>
      <c r="S6" s="14"/>
      <c r="T6" s="14"/>
      <c r="U6" s="18" t="s">
        <v>26</v>
      </c>
      <c r="V6" s="16"/>
      <c r="W6" s="32" t="e">
        <f>#REF!</f>
        <v>#REF!</v>
      </c>
      <c r="X6" s="16"/>
      <c r="Y6" s="16"/>
      <c r="Z6" s="16"/>
      <c r="AA6" s="14"/>
      <c r="AB6" s="14"/>
      <c r="AC6" s="14"/>
      <c r="AD6" s="14"/>
      <c r="AE6" s="14"/>
      <c r="AF6" s="14"/>
      <c r="AG6" s="14"/>
      <c r="AH6" s="14"/>
      <c r="AI6" s="14"/>
      <c r="AJ6" s="14"/>
      <c r="AK6" s="14"/>
      <c r="AL6" s="14"/>
    </row>
    <row r="7" spans="1:38" s="15" customFormat="1" ht="22.9" customHeight="1">
      <c r="A7" s="909" t="str">
        <f>'Sch-2'!A7:H7</f>
        <v/>
      </c>
      <c r="B7" s="909"/>
      <c r="C7" s="909"/>
      <c r="D7" s="909"/>
      <c r="E7" s="909"/>
      <c r="F7" s="909"/>
      <c r="G7" s="828"/>
      <c r="H7" s="828"/>
      <c r="I7" s="828"/>
      <c r="J7" s="828"/>
      <c r="K7" s="828"/>
      <c r="L7" s="828"/>
      <c r="M7" s="828"/>
      <c r="N7" s="828"/>
      <c r="O7" s="24" t="str">
        <f>'Sch-1'!L7</f>
        <v>Contract Services</v>
      </c>
      <c r="P7" s="5"/>
      <c r="Q7" s="14"/>
      <c r="R7" s="14"/>
      <c r="S7" s="14"/>
      <c r="T7" s="14"/>
      <c r="U7" s="18" t="s">
        <v>27</v>
      </c>
      <c r="V7" s="16"/>
      <c r="W7" s="31" t="e">
        <f>SUM(W3:W6)</f>
        <v>#REF!</v>
      </c>
      <c r="X7" s="16"/>
      <c r="Y7" s="16"/>
      <c r="Z7" s="16"/>
      <c r="AA7" s="14"/>
      <c r="AB7" s="14"/>
      <c r="AC7" s="14"/>
      <c r="AD7" s="14"/>
      <c r="AE7" s="14"/>
      <c r="AF7" s="14"/>
      <c r="AG7" s="14"/>
      <c r="AH7" s="14"/>
      <c r="AI7" s="14"/>
      <c r="AJ7" s="14"/>
      <c r="AK7" s="14"/>
      <c r="AL7" s="14"/>
    </row>
    <row r="8" spans="1:38" s="15" customFormat="1" ht="16.5">
      <c r="A8" s="35" t="s">
        <v>16</v>
      </c>
      <c r="B8" s="770"/>
      <c r="C8" s="756" t="str">
        <f>IF('Sch-1'!C8=0, "", 'Sch-1'!C8)</f>
        <v/>
      </c>
      <c r="D8" s="756"/>
      <c r="E8" s="756"/>
      <c r="F8" s="425"/>
      <c r="G8" s="756"/>
      <c r="H8" s="756"/>
      <c r="I8" s="425"/>
      <c r="J8" s="425"/>
      <c r="K8" s="425"/>
      <c r="L8" s="518"/>
      <c r="M8" s="749"/>
      <c r="N8" s="749"/>
      <c r="O8" s="24" t="str">
        <f>'Sch-1'!L8</f>
        <v>Power Grid Corporation of India Ltd.,</v>
      </c>
      <c r="P8" s="5"/>
      <c r="Q8" s="14"/>
      <c r="R8" s="14"/>
      <c r="S8" s="14"/>
      <c r="T8" s="14"/>
      <c r="U8" s="16"/>
      <c r="V8" s="16"/>
      <c r="W8" s="16"/>
      <c r="X8" s="16"/>
      <c r="Y8" s="16"/>
      <c r="Z8" s="16"/>
      <c r="AA8" s="14"/>
      <c r="AB8" s="14"/>
      <c r="AC8" s="14"/>
      <c r="AD8" s="14"/>
      <c r="AE8" s="14"/>
      <c r="AF8" s="14"/>
      <c r="AG8" s="14"/>
      <c r="AH8" s="14"/>
      <c r="AI8" s="14"/>
      <c r="AJ8" s="14"/>
      <c r="AK8" s="14"/>
      <c r="AL8" s="14"/>
    </row>
    <row r="9" spans="1:38" s="15" customFormat="1" ht="16.5">
      <c r="A9" s="35" t="s">
        <v>17</v>
      </c>
      <c r="B9" s="770"/>
      <c r="C9" s="756" t="str">
        <f>IF('Sch-1'!C9=0, "", 'Sch-1'!C9)</f>
        <v/>
      </c>
      <c r="D9" s="756"/>
      <c r="E9" s="756"/>
      <c r="F9" s="425"/>
      <c r="G9" s="756"/>
      <c r="H9" s="756"/>
      <c r="I9" s="425"/>
      <c r="J9" s="425"/>
      <c r="K9" s="425"/>
      <c r="L9" s="518"/>
      <c r="M9" s="749"/>
      <c r="N9" s="749"/>
      <c r="O9" s="24" t="str">
        <f>'Sch-1'!L9</f>
        <v>"Saudamini", Plot No.-2</v>
      </c>
      <c r="P9" s="5"/>
      <c r="Q9" s="14"/>
      <c r="R9" s="14"/>
      <c r="S9" s="14"/>
      <c r="T9" s="14"/>
      <c r="U9" s="16"/>
      <c r="V9" s="16"/>
      <c r="W9" s="16"/>
      <c r="X9" s="16"/>
      <c r="Y9" s="16"/>
      <c r="Z9" s="16"/>
      <c r="AA9" s="14"/>
      <c r="AB9" s="14"/>
      <c r="AC9" s="14"/>
      <c r="AD9" s="14"/>
      <c r="AE9" s="14"/>
      <c r="AF9" s="14"/>
      <c r="AG9" s="14"/>
      <c r="AH9" s="14"/>
      <c r="AI9" s="14"/>
      <c r="AJ9" s="14"/>
      <c r="AK9" s="14"/>
      <c r="AL9" s="14"/>
    </row>
    <row r="10" spans="1:38" s="15" customFormat="1">
      <c r="A10" s="36"/>
      <c r="B10" s="765"/>
      <c r="C10" s="756" t="str">
        <f>IF('Sch-1'!C10=0, "", 'Sch-1'!C10)</f>
        <v/>
      </c>
      <c r="D10" s="756"/>
      <c r="E10" s="756"/>
      <c r="F10" s="425"/>
      <c r="G10" s="756"/>
      <c r="H10" s="756"/>
      <c r="I10" s="425"/>
      <c r="J10" s="425"/>
      <c r="K10" s="425"/>
      <c r="L10" s="518"/>
      <c r="M10" s="749"/>
      <c r="N10" s="749"/>
      <c r="O10" s="24" t="str">
        <f>'Sch-1'!L10</f>
        <v xml:space="preserve">Sector-29, </v>
      </c>
      <c r="P10" s="5"/>
      <c r="Q10" s="14"/>
      <c r="R10" s="14"/>
      <c r="S10" s="14"/>
      <c r="T10" s="14"/>
      <c r="U10" s="18" t="s">
        <v>28</v>
      </c>
      <c r="V10" s="16"/>
      <c r="W10" s="32">
        <f>'[1]Sch-1'!Q10</f>
        <v>0</v>
      </c>
      <c r="X10" s="16"/>
      <c r="Y10" s="16"/>
      <c r="Z10" s="16"/>
      <c r="AA10" s="14"/>
      <c r="AB10" s="14"/>
      <c r="AC10" s="14"/>
      <c r="AD10" s="14"/>
      <c r="AE10" s="14"/>
      <c r="AF10" s="14"/>
      <c r="AG10" s="14"/>
      <c r="AH10" s="14"/>
      <c r="AI10" s="14"/>
      <c r="AJ10" s="14"/>
      <c r="AK10" s="14"/>
      <c r="AL10" s="14"/>
    </row>
    <row r="11" spans="1:38" s="15" customFormat="1">
      <c r="A11" s="36"/>
      <c r="B11" s="765"/>
      <c r="C11" s="756" t="str">
        <f>IF('Sch-1'!C11=0, "", 'Sch-1'!C11)</f>
        <v/>
      </c>
      <c r="D11" s="756"/>
      <c r="E11" s="756"/>
      <c r="F11" s="425"/>
      <c r="G11" s="756"/>
      <c r="H11" s="756"/>
      <c r="I11" s="425"/>
      <c r="J11" s="425"/>
      <c r="K11" s="425"/>
      <c r="L11" s="518"/>
      <c r="M11" s="749"/>
      <c r="N11" s="749"/>
      <c r="O11" s="24" t="str">
        <f>'Sch-1'!L11</f>
        <v>Gurgaon (Haryana) - 122001</v>
      </c>
      <c r="P11" s="5"/>
      <c r="Q11" s="14"/>
      <c r="R11" s="14"/>
      <c r="S11" s="14"/>
      <c r="T11" s="14"/>
      <c r="U11" s="18"/>
      <c r="V11" s="16"/>
      <c r="W11" s="32"/>
      <c r="X11" s="16"/>
      <c r="Y11" s="16"/>
      <c r="Z11" s="16"/>
      <c r="AA11" s="14"/>
      <c r="AB11" s="14"/>
      <c r="AC11" s="14"/>
      <c r="AD11" s="14"/>
      <c r="AE11" s="14"/>
      <c r="AF11" s="14"/>
      <c r="AG11" s="14"/>
      <c r="AH11" s="14"/>
      <c r="AI11" s="14"/>
      <c r="AJ11" s="14"/>
      <c r="AK11" s="14"/>
      <c r="AL11" s="14"/>
    </row>
    <row r="12" spans="1:38" s="15" customFormat="1">
      <c r="A12" s="36"/>
      <c r="B12" s="765"/>
      <c r="C12" s="765"/>
      <c r="D12" s="765"/>
      <c r="E12" s="765"/>
      <c r="F12" s="36"/>
      <c r="G12" s="765"/>
      <c r="H12" s="765"/>
      <c r="I12" s="36"/>
      <c r="J12" s="36"/>
      <c r="K12" s="36"/>
      <c r="L12" s="518"/>
      <c r="M12" s="756"/>
      <c r="N12" s="756"/>
      <c r="O12" s="24"/>
      <c r="P12" s="5"/>
      <c r="Q12" s="14"/>
      <c r="R12" s="14"/>
      <c r="S12" s="14"/>
      <c r="T12" s="14"/>
      <c r="U12" s="18"/>
      <c r="V12" s="16"/>
      <c r="W12" s="32"/>
      <c r="X12" s="16"/>
      <c r="Y12" s="16"/>
      <c r="Z12" s="16"/>
      <c r="AA12" s="14"/>
      <c r="AB12" s="14"/>
      <c r="AC12" s="14"/>
      <c r="AD12" s="14"/>
      <c r="AE12" s="14"/>
      <c r="AF12" s="14"/>
      <c r="AG12" s="14"/>
      <c r="AH12" s="14"/>
      <c r="AI12" s="14"/>
      <c r="AJ12" s="14"/>
      <c r="AK12" s="14"/>
      <c r="AL12" s="14"/>
    </row>
    <row r="13" spans="1:38" s="15" customFormat="1" ht="25.5" customHeight="1" thickBot="1">
      <c r="A13" s="908" t="s">
        <v>29</v>
      </c>
      <c r="B13" s="908"/>
      <c r="C13" s="908"/>
      <c r="D13" s="908"/>
      <c r="E13" s="908"/>
      <c r="F13" s="908"/>
      <c r="G13" s="908"/>
      <c r="H13" s="908"/>
      <c r="I13" s="908"/>
      <c r="J13" s="908"/>
      <c r="K13" s="908"/>
      <c r="L13" s="908"/>
      <c r="M13" s="908"/>
      <c r="N13" s="908"/>
      <c r="O13" s="35"/>
      <c r="P13" s="12" t="s">
        <v>7</v>
      </c>
      <c r="Q13" s="14"/>
      <c r="R13" s="14"/>
      <c r="S13" s="14"/>
      <c r="T13" s="14"/>
      <c r="U13" s="16"/>
      <c r="V13" s="907" t="s">
        <v>30</v>
      </c>
      <c r="W13" s="907"/>
      <c r="X13" s="343" t="s">
        <v>31</v>
      </c>
      <c r="Y13" s="907" t="s">
        <v>32</v>
      </c>
      <c r="Z13" s="907"/>
      <c r="AA13" s="14"/>
      <c r="AB13" s="14"/>
      <c r="AC13" s="14"/>
      <c r="AD13" s="14"/>
      <c r="AE13" s="14"/>
      <c r="AF13" s="14"/>
      <c r="AG13" s="14"/>
      <c r="AH13" s="14"/>
      <c r="AI13" s="14"/>
      <c r="AJ13" s="14"/>
      <c r="AK13" s="14"/>
      <c r="AL13" s="14"/>
    </row>
    <row r="14" spans="1:38" s="15" customFormat="1" ht="99" customHeight="1">
      <c r="A14" s="699" t="s">
        <v>8</v>
      </c>
      <c r="B14" s="700" t="s">
        <v>259</v>
      </c>
      <c r="C14" s="700" t="s">
        <v>271</v>
      </c>
      <c r="D14" s="40" t="s">
        <v>270</v>
      </c>
      <c r="E14" s="40" t="s">
        <v>272</v>
      </c>
      <c r="F14" s="40" t="s">
        <v>273</v>
      </c>
      <c r="G14" s="699" t="s">
        <v>35</v>
      </c>
      <c r="H14" s="699" t="s">
        <v>315</v>
      </c>
      <c r="I14" s="699" t="s">
        <v>316</v>
      </c>
      <c r="J14" s="699" t="s">
        <v>317</v>
      </c>
      <c r="K14" s="699" t="s">
        <v>318</v>
      </c>
      <c r="L14" s="40" t="s">
        <v>18</v>
      </c>
      <c r="M14" s="39" t="s">
        <v>10</v>
      </c>
      <c r="N14" s="39" t="s">
        <v>19</v>
      </c>
      <c r="O14" s="40" t="s">
        <v>38</v>
      </c>
      <c r="P14" s="40" t="s">
        <v>39</v>
      </c>
      <c r="Q14" s="14"/>
      <c r="R14" s="14"/>
      <c r="S14" s="14"/>
      <c r="T14" s="14"/>
      <c r="U14" s="16"/>
      <c r="V14" s="41" t="s">
        <v>33</v>
      </c>
      <c r="W14" s="41" t="s">
        <v>34</v>
      </c>
      <c r="X14" s="343"/>
      <c r="Y14" s="41" t="s">
        <v>33</v>
      </c>
      <c r="Z14" s="41" t="s">
        <v>34</v>
      </c>
      <c r="AA14" s="14"/>
      <c r="AB14" s="14"/>
      <c r="AC14" s="14"/>
      <c r="AD14" s="14"/>
      <c r="AE14" s="14"/>
      <c r="AF14" s="14"/>
      <c r="AG14" s="14"/>
      <c r="AH14" s="14"/>
      <c r="AI14" s="14"/>
      <c r="AJ14" s="14"/>
      <c r="AK14" s="14"/>
      <c r="AL14" s="14"/>
    </row>
    <row r="15" spans="1:38" s="15" customFormat="1" ht="16.5">
      <c r="A15" s="27">
        <v>1</v>
      </c>
      <c r="B15" s="27">
        <v>2</v>
      </c>
      <c r="C15" s="27">
        <v>3</v>
      </c>
      <c r="D15" s="27">
        <v>4</v>
      </c>
      <c r="E15" s="27">
        <v>5</v>
      </c>
      <c r="F15" s="27">
        <v>6</v>
      </c>
      <c r="G15" s="27">
        <v>7</v>
      </c>
      <c r="H15" s="27">
        <v>8</v>
      </c>
      <c r="I15" s="27">
        <v>9</v>
      </c>
      <c r="J15" s="27">
        <v>10</v>
      </c>
      <c r="K15" s="27">
        <v>11</v>
      </c>
      <c r="L15" s="515">
        <v>12</v>
      </c>
      <c r="M15" s="27">
        <v>13</v>
      </c>
      <c r="N15" s="27">
        <v>14</v>
      </c>
      <c r="O15" s="27">
        <v>15</v>
      </c>
      <c r="P15" s="27" t="s">
        <v>319</v>
      </c>
      <c r="Q15" s="14"/>
      <c r="R15" s="14"/>
      <c r="S15" s="14"/>
      <c r="T15" s="14"/>
      <c r="U15" s="16"/>
      <c r="V15" s="42">
        <v>5</v>
      </c>
      <c r="W15" s="42" t="s">
        <v>20</v>
      </c>
      <c r="X15" s="343"/>
      <c r="Y15" s="42">
        <v>5</v>
      </c>
      <c r="Z15" s="42" t="s">
        <v>20</v>
      </c>
      <c r="AA15" s="14"/>
      <c r="AB15" s="14"/>
      <c r="AC15" s="14"/>
      <c r="AD15" s="14"/>
      <c r="AE15" s="14"/>
      <c r="AF15" s="14"/>
      <c r="AG15" s="14"/>
      <c r="AH15" s="14"/>
      <c r="AI15" s="14"/>
      <c r="AJ15" s="14"/>
      <c r="AK15" s="14"/>
      <c r="AL15" s="14"/>
    </row>
    <row r="16" spans="1:38" ht="18.75">
      <c r="A16" s="698" t="s">
        <v>62</v>
      </c>
      <c r="B16" s="752" t="s">
        <v>568</v>
      </c>
      <c r="C16" s="703"/>
      <c r="D16" s="703"/>
      <c r="E16" s="703"/>
      <c r="F16" s="753"/>
      <c r="G16" s="703"/>
      <c r="H16" s="703"/>
      <c r="I16" s="677"/>
      <c r="J16" s="677"/>
      <c r="K16" s="677"/>
      <c r="L16" s="677"/>
      <c r="M16" s="757"/>
      <c r="N16" s="757"/>
      <c r="O16" s="677"/>
      <c r="P16" s="678"/>
    </row>
    <row r="17" spans="1:34" ht="31.5">
      <c r="A17" s="572">
        <v>1</v>
      </c>
      <c r="B17" s="696">
        <v>7000010872</v>
      </c>
      <c r="C17" s="696">
        <v>30</v>
      </c>
      <c r="D17" s="696">
        <v>60</v>
      </c>
      <c r="E17" s="696">
        <v>40</v>
      </c>
      <c r="F17" s="751" t="s">
        <v>569</v>
      </c>
      <c r="G17" s="696">
        <v>100000332</v>
      </c>
      <c r="H17" s="696">
        <v>998731</v>
      </c>
      <c r="I17" s="706"/>
      <c r="J17" s="709">
        <v>18</v>
      </c>
      <c r="K17" s="707"/>
      <c r="L17" s="751" t="s">
        <v>552</v>
      </c>
      <c r="M17" s="696" t="s">
        <v>296</v>
      </c>
      <c r="N17" s="696">
        <v>2</v>
      </c>
      <c r="O17" s="708"/>
      <c r="P17" s="571" t="str">
        <f>IF(O17="","INCLUDED",O17*N17)</f>
        <v>INCLUDED</v>
      </c>
      <c r="Q17" s="590">
        <f>IF(O17="",0,IF(K17="",O17*J17/100,K17*O17))</f>
        <v>0</v>
      </c>
      <c r="R17" s="587">
        <f>Q17*N17</f>
        <v>0</v>
      </c>
      <c r="AH17" s="592">
        <v>0</v>
      </c>
    </row>
    <row r="18" spans="1:34">
      <c r="A18" s="572">
        <f>A17+1</f>
        <v>2</v>
      </c>
      <c r="B18" s="696">
        <v>7000010872</v>
      </c>
      <c r="C18" s="696">
        <v>30</v>
      </c>
      <c r="D18" s="696">
        <v>60</v>
      </c>
      <c r="E18" s="696">
        <v>60</v>
      </c>
      <c r="F18" s="751" t="s">
        <v>569</v>
      </c>
      <c r="G18" s="696">
        <v>100001518</v>
      </c>
      <c r="H18" s="696">
        <v>995429</v>
      </c>
      <c r="I18" s="706"/>
      <c r="J18" s="709">
        <v>18</v>
      </c>
      <c r="K18" s="707"/>
      <c r="L18" s="751" t="s">
        <v>542</v>
      </c>
      <c r="M18" s="696" t="s">
        <v>295</v>
      </c>
      <c r="N18" s="696">
        <v>2</v>
      </c>
      <c r="O18" s="708"/>
      <c r="P18" s="571" t="str">
        <f t="shared" ref="P18:P117" si="0">IF(O18="","INCLUDED",O18*N18)</f>
        <v>INCLUDED</v>
      </c>
      <c r="Q18" s="590">
        <f t="shared" ref="Q18:Q117" si="1">IF(O18="",0,IF(K18="",O18*J18/100,K18*O18))</f>
        <v>0</v>
      </c>
      <c r="R18" s="587">
        <f t="shared" ref="R18:R117" si="2">Q18*N18</f>
        <v>0</v>
      </c>
      <c r="AH18" s="592">
        <v>0.05</v>
      </c>
    </row>
    <row r="19" spans="1:34">
      <c r="A19" s="572">
        <f t="shared" ref="A19:A65" si="3">A18+1</f>
        <v>3</v>
      </c>
      <c r="B19" s="696">
        <v>7000010872</v>
      </c>
      <c r="C19" s="696">
        <v>30</v>
      </c>
      <c r="D19" s="696">
        <v>60</v>
      </c>
      <c r="E19" s="696">
        <v>70</v>
      </c>
      <c r="F19" s="751" t="s">
        <v>569</v>
      </c>
      <c r="G19" s="696">
        <v>100001521</v>
      </c>
      <c r="H19" s="696">
        <v>995429</v>
      </c>
      <c r="I19" s="706"/>
      <c r="J19" s="709">
        <v>18</v>
      </c>
      <c r="K19" s="707"/>
      <c r="L19" s="751" t="s">
        <v>617</v>
      </c>
      <c r="M19" s="696" t="s">
        <v>295</v>
      </c>
      <c r="N19" s="696">
        <v>4</v>
      </c>
      <c r="O19" s="708"/>
      <c r="P19" s="571" t="str">
        <f t="shared" si="0"/>
        <v>INCLUDED</v>
      </c>
      <c r="Q19" s="590">
        <f t="shared" si="1"/>
        <v>0</v>
      </c>
      <c r="R19" s="587">
        <f t="shared" si="2"/>
        <v>0</v>
      </c>
      <c r="AH19" s="592">
        <v>0.12</v>
      </c>
    </row>
    <row r="20" spans="1:34">
      <c r="A20" s="572">
        <f t="shared" si="3"/>
        <v>4</v>
      </c>
      <c r="B20" s="696">
        <v>7000010872</v>
      </c>
      <c r="C20" s="696">
        <v>30</v>
      </c>
      <c r="D20" s="696">
        <v>60</v>
      </c>
      <c r="E20" s="696">
        <v>90</v>
      </c>
      <c r="F20" s="751" t="s">
        <v>569</v>
      </c>
      <c r="G20" s="696">
        <v>100001522</v>
      </c>
      <c r="H20" s="696">
        <v>995429</v>
      </c>
      <c r="I20" s="706"/>
      <c r="J20" s="709">
        <v>18</v>
      </c>
      <c r="K20" s="707"/>
      <c r="L20" s="751" t="s">
        <v>618</v>
      </c>
      <c r="M20" s="696" t="s">
        <v>295</v>
      </c>
      <c r="N20" s="696">
        <v>12</v>
      </c>
      <c r="O20" s="708"/>
      <c r="P20" s="571" t="str">
        <f t="shared" si="0"/>
        <v>INCLUDED</v>
      </c>
      <c r="Q20" s="590">
        <f t="shared" si="1"/>
        <v>0</v>
      </c>
      <c r="R20" s="587">
        <f t="shared" si="2"/>
        <v>0</v>
      </c>
      <c r="AH20" s="592">
        <v>0.18</v>
      </c>
    </row>
    <row r="21" spans="1:34">
      <c r="A21" s="572">
        <f t="shared" si="3"/>
        <v>5</v>
      </c>
      <c r="B21" s="696">
        <v>7000010872</v>
      </c>
      <c r="C21" s="696">
        <v>30</v>
      </c>
      <c r="D21" s="696">
        <v>60</v>
      </c>
      <c r="E21" s="696">
        <v>100</v>
      </c>
      <c r="F21" s="751" t="s">
        <v>569</v>
      </c>
      <c r="G21" s="696">
        <v>100001520</v>
      </c>
      <c r="H21" s="696">
        <v>995429</v>
      </c>
      <c r="I21" s="706"/>
      <c r="J21" s="709">
        <v>18</v>
      </c>
      <c r="K21" s="707"/>
      <c r="L21" s="751" t="s">
        <v>619</v>
      </c>
      <c r="M21" s="696" t="s">
        <v>295</v>
      </c>
      <c r="N21" s="696">
        <v>6</v>
      </c>
      <c r="O21" s="708"/>
      <c r="P21" s="571" t="str">
        <f t="shared" si="0"/>
        <v>INCLUDED</v>
      </c>
      <c r="Q21" s="590">
        <f t="shared" si="1"/>
        <v>0</v>
      </c>
      <c r="R21" s="587">
        <f t="shared" si="2"/>
        <v>0</v>
      </c>
      <c r="AH21" s="592">
        <v>0.28000000000000003</v>
      </c>
    </row>
    <row r="22" spans="1:34">
      <c r="A22" s="572">
        <f t="shared" si="3"/>
        <v>6</v>
      </c>
      <c r="B22" s="696">
        <v>7000010872</v>
      </c>
      <c r="C22" s="696">
        <v>30</v>
      </c>
      <c r="D22" s="696">
        <v>60</v>
      </c>
      <c r="E22" s="696">
        <v>120</v>
      </c>
      <c r="F22" s="751" t="s">
        <v>569</v>
      </c>
      <c r="G22" s="696">
        <v>100001524</v>
      </c>
      <c r="H22" s="696">
        <v>995429</v>
      </c>
      <c r="I22" s="706"/>
      <c r="J22" s="709">
        <v>18</v>
      </c>
      <c r="K22" s="707"/>
      <c r="L22" s="751" t="s">
        <v>543</v>
      </c>
      <c r="M22" s="696" t="s">
        <v>295</v>
      </c>
      <c r="N22" s="696">
        <v>12</v>
      </c>
      <c r="O22" s="708"/>
      <c r="P22" s="571" t="str">
        <f t="shared" si="0"/>
        <v>INCLUDED</v>
      </c>
      <c r="Q22" s="590">
        <f t="shared" si="1"/>
        <v>0</v>
      </c>
      <c r="R22" s="587">
        <f t="shared" si="2"/>
        <v>0</v>
      </c>
      <c r="AH22" s="592"/>
    </row>
    <row r="23" spans="1:34" ht="31.5">
      <c r="A23" s="572">
        <f t="shared" si="3"/>
        <v>7</v>
      </c>
      <c r="B23" s="696">
        <v>7000010872</v>
      </c>
      <c r="C23" s="696">
        <v>30</v>
      </c>
      <c r="D23" s="696">
        <v>60</v>
      </c>
      <c r="E23" s="696">
        <v>130</v>
      </c>
      <c r="F23" s="751" t="s">
        <v>569</v>
      </c>
      <c r="G23" s="696">
        <v>100003800</v>
      </c>
      <c r="H23" s="696">
        <v>995429</v>
      </c>
      <c r="I23" s="706"/>
      <c r="J23" s="709">
        <v>18</v>
      </c>
      <c r="K23" s="707"/>
      <c r="L23" s="751" t="s">
        <v>620</v>
      </c>
      <c r="M23" s="696" t="s">
        <v>295</v>
      </c>
      <c r="N23" s="696">
        <v>1</v>
      </c>
      <c r="O23" s="708"/>
      <c r="P23" s="571" t="str">
        <f t="shared" si="0"/>
        <v>INCLUDED</v>
      </c>
      <c r="Q23" s="590">
        <f t="shared" si="1"/>
        <v>0</v>
      </c>
      <c r="R23" s="587">
        <f t="shared" si="2"/>
        <v>0</v>
      </c>
      <c r="AH23" s="592"/>
    </row>
    <row r="24" spans="1:34" ht="31.5">
      <c r="A24" s="572">
        <f t="shared" si="3"/>
        <v>8</v>
      </c>
      <c r="B24" s="696">
        <v>7000010872</v>
      </c>
      <c r="C24" s="696">
        <v>30</v>
      </c>
      <c r="D24" s="696">
        <v>60</v>
      </c>
      <c r="E24" s="696">
        <v>150</v>
      </c>
      <c r="F24" s="751" t="s">
        <v>569</v>
      </c>
      <c r="G24" s="696">
        <v>100000336</v>
      </c>
      <c r="H24" s="696">
        <v>998731</v>
      </c>
      <c r="I24" s="706"/>
      <c r="J24" s="709">
        <v>18</v>
      </c>
      <c r="K24" s="707"/>
      <c r="L24" s="751" t="s">
        <v>621</v>
      </c>
      <c r="M24" s="696" t="s">
        <v>296</v>
      </c>
      <c r="N24" s="696">
        <v>2</v>
      </c>
      <c r="O24" s="708"/>
      <c r="P24" s="571" t="str">
        <f t="shared" si="0"/>
        <v>INCLUDED</v>
      </c>
      <c r="Q24" s="590">
        <f t="shared" si="1"/>
        <v>0</v>
      </c>
      <c r="R24" s="587">
        <f t="shared" si="2"/>
        <v>0</v>
      </c>
      <c r="AH24" s="592"/>
    </row>
    <row r="25" spans="1:34">
      <c r="A25" s="572">
        <f t="shared" si="3"/>
        <v>9</v>
      </c>
      <c r="B25" s="696">
        <v>7000010872</v>
      </c>
      <c r="C25" s="696">
        <v>30</v>
      </c>
      <c r="D25" s="696">
        <v>60</v>
      </c>
      <c r="E25" s="696">
        <v>160</v>
      </c>
      <c r="F25" s="751" t="s">
        <v>569</v>
      </c>
      <c r="G25" s="696">
        <v>100001548</v>
      </c>
      <c r="H25" s="696">
        <v>995429</v>
      </c>
      <c r="I25" s="706"/>
      <c r="J25" s="709">
        <v>18</v>
      </c>
      <c r="K25" s="707"/>
      <c r="L25" s="751" t="s">
        <v>622</v>
      </c>
      <c r="M25" s="696" t="s">
        <v>295</v>
      </c>
      <c r="N25" s="696">
        <v>4</v>
      </c>
      <c r="O25" s="708"/>
      <c r="P25" s="571" t="str">
        <f t="shared" si="0"/>
        <v>INCLUDED</v>
      </c>
      <c r="Q25" s="590">
        <f t="shared" si="1"/>
        <v>0</v>
      </c>
      <c r="R25" s="587">
        <f t="shared" si="2"/>
        <v>0</v>
      </c>
      <c r="AH25" s="592"/>
    </row>
    <row r="26" spans="1:34" ht="31.5">
      <c r="A26" s="572">
        <f t="shared" si="3"/>
        <v>10</v>
      </c>
      <c r="B26" s="696">
        <v>7000010872</v>
      </c>
      <c r="C26" s="696">
        <v>30</v>
      </c>
      <c r="D26" s="696">
        <v>60</v>
      </c>
      <c r="E26" s="696">
        <v>139</v>
      </c>
      <c r="F26" s="751" t="s">
        <v>569</v>
      </c>
      <c r="G26" s="696">
        <v>100008112</v>
      </c>
      <c r="H26" s="696">
        <v>995429</v>
      </c>
      <c r="I26" s="706"/>
      <c r="J26" s="709">
        <v>18</v>
      </c>
      <c r="K26" s="707"/>
      <c r="L26" s="751" t="s">
        <v>623</v>
      </c>
      <c r="M26" s="696" t="s">
        <v>295</v>
      </c>
      <c r="N26" s="696">
        <v>1</v>
      </c>
      <c r="O26" s="708"/>
      <c r="P26" s="571" t="str">
        <f t="shared" si="0"/>
        <v>INCLUDED</v>
      </c>
      <c r="Q26" s="590">
        <f t="shared" si="1"/>
        <v>0</v>
      </c>
      <c r="R26" s="587">
        <f t="shared" si="2"/>
        <v>0</v>
      </c>
      <c r="AH26" s="592"/>
    </row>
    <row r="27" spans="1:34" ht="31.5">
      <c r="A27" s="572">
        <f t="shared" si="3"/>
        <v>11</v>
      </c>
      <c r="B27" s="696">
        <v>7000010872</v>
      </c>
      <c r="C27" s="696">
        <v>40</v>
      </c>
      <c r="D27" s="696">
        <v>110</v>
      </c>
      <c r="E27" s="696">
        <v>70</v>
      </c>
      <c r="F27" s="751" t="s">
        <v>612</v>
      </c>
      <c r="G27" s="696">
        <v>100008113</v>
      </c>
      <c r="H27" s="696">
        <v>995429</v>
      </c>
      <c r="I27" s="706"/>
      <c r="J27" s="709">
        <v>18</v>
      </c>
      <c r="K27" s="707"/>
      <c r="L27" s="751" t="s">
        <v>624</v>
      </c>
      <c r="M27" s="696" t="s">
        <v>296</v>
      </c>
      <c r="N27" s="696">
        <v>2</v>
      </c>
      <c r="O27" s="708"/>
      <c r="P27" s="571" t="str">
        <f t="shared" si="0"/>
        <v>INCLUDED</v>
      </c>
      <c r="Q27" s="590">
        <f t="shared" si="1"/>
        <v>0</v>
      </c>
      <c r="R27" s="587">
        <f t="shared" si="2"/>
        <v>0</v>
      </c>
      <c r="AH27" s="592"/>
    </row>
    <row r="28" spans="1:34">
      <c r="A28" s="572">
        <f t="shared" si="3"/>
        <v>12</v>
      </c>
      <c r="B28" s="696">
        <v>7000010872</v>
      </c>
      <c r="C28" s="696">
        <v>190</v>
      </c>
      <c r="D28" s="696">
        <v>142</v>
      </c>
      <c r="E28" s="696">
        <v>60</v>
      </c>
      <c r="F28" s="751" t="s">
        <v>570</v>
      </c>
      <c r="G28" s="696">
        <v>100002448</v>
      </c>
      <c r="H28" s="696">
        <v>998734</v>
      </c>
      <c r="I28" s="706"/>
      <c r="J28" s="709">
        <v>18</v>
      </c>
      <c r="K28" s="707"/>
      <c r="L28" s="751" t="s">
        <v>625</v>
      </c>
      <c r="M28" s="696" t="s">
        <v>453</v>
      </c>
      <c r="N28" s="696">
        <v>1</v>
      </c>
      <c r="O28" s="708"/>
      <c r="P28" s="571" t="str">
        <f t="shared" si="0"/>
        <v>INCLUDED</v>
      </c>
      <c r="Q28" s="590">
        <f t="shared" si="1"/>
        <v>0</v>
      </c>
      <c r="R28" s="587">
        <f t="shared" si="2"/>
        <v>0</v>
      </c>
      <c r="AH28" s="592"/>
    </row>
    <row r="29" spans="1:34" ht="47.25">
      <c r="A29" s="572">
        <f t="shared" si="3"/>
        <v>13</v>
      </c>
      <c r="B29" s="696">
        <v>7000010872</v>
      </c>
      <c r="C29" s="696">
        <v>50</v>
      </c>
      <c r="D29" s="696">
        <v>180</v>
      </c>
      <c r="E29" s="696">
        <v>30</v>
      </c>
      <c r="F29" s="751" t="s">
        <v>613</v>
      </c>
      <c r="G29" s="696">
        <v>100002323</v>
      </c>
      <c r="H29" s="696">
        <v>995429</v>
      </c>
      <c r="I29" s="706"/>
      <c r="J29" s="709">
        <v>18</v>
      </c>
      <c r="K29" s="707"/>
      <c r="L29" s="751" t="s">
        <v>626</v>
      </c>
      <c r="M29" s="696" t="s">
        <v>296</v>
      </c>
      <c r="N29" s="696">
        <v>2</v>
      </c>
      <c r="O29" s="708"/>
      <c r="P29" s="571" t="str">
        <f t="shared" si="0"/>
        <v>INCLUDED</v>
      </c>
      <c r="Q29" s="590">
        <f t="shared" si="1"/>
        <v>0</v>
      </c>
      <c r="R29" s="587">
        <f t="shared" si="2"/>
        <v>0</v>
      </c>
      <c r="AH29" s="592"/>
    </row>
    <row r="30" spans="1:34" ht="31.5">
      <c r="A30" s="572">
        <f t="shared" si="3"/>
        <v>14</v>
      </c>
      <c r="B30" s="696">
        <v>7000010872</v>
      </c>
      <c r="C30" s="696">
        <v>120</v>
      </c>
      <c r="D30" s="696">
        <v>200</v>
      </c>
      <c r="E30" s="696">
        <v>50</v>
      </c>
      <c r="F30" s="751" t="s">
        <v>571</v>
      </c>
      <c r="G30" s="696">
        <v>100001052</v>
      </c>
      <c r="H30" s="696">
        <v>998731</v>
      </c>
      <c r="I30" s="706"/>
      <c r="J30" s="709">
        <v>18</v>
      </c>
      <c r="K30" s="707"/>
      <c r="L30" s="751" t="s">
        <v>627</v>
      </c>
      <c r="M30" s="696" t="s">
        <v>295</v>
      </c>
      <c r="N30" s="696">
        <v>2</v>
      </c>
      <c r="O30" s="708"/>
      <c r="P30" s="571" t="str">
        <f t="shared" si="0"/>
        <v>INCLUDED</v>
      </c>
      <c r="Q30" s="590">
        <f t="shared" si="1"/>
        <v>0</v>
      </c>
      <c r="R30" s="587">
        <f t="shared" si="2"/>
        <v>0</v>
      </c>
      <c r="AH30" s="592"/>
    </row>
    <row r="31" spans="1:34" ht="31.5">
      <c r="A31" s="572">
        <f t="shared" si="3"/>
        <v>15</v>
      </c>
      <c r="B31" s="696">
        <v>7000010872</v>
      </c>
      <c r="C31" s="696">
        <v>120</v>
      </c>
      <c r="D31" s="696">
        <v>200</v>
      </c>
      <c r="E31" s="696">
        <v>60</v>
      </c>
      <c r="F31" s="751" t="s">
        <v>571</v>
      </c>
      <c r="G31" s="696">
        <v>100001051</v>
      </c>
      <c r="H31" s="696">
        <v>998731</v>
      </c>
      <c r="I31" s="706"/>
      <c r="J31" s="709">
        <v>18</v>
      </c>
      <c r="K31" s="707"/>
      <c r="L31" s="751" t="s">
        <v>628</v>
      </c>
      <c r="M31" s="696" t="s">
        <v>295</v>
      </c>
      <c r="N31" s="696">
        <v>2</v>
      </c>
      <c r="O31" s="708"/>
      <c r="P31" s="571" t="str">
        <f t="shared" si="0"/>
        <v>INCLUDED</v>
      </c>
      <c r="Q31" s="590">
        <f t="shared" si="1"/>
        <v>0</v>
      </c>
      <c r="R31" s="587">
        <f t="shared" si="2"/>
        <v>0</v>
      </c>
      <c r="AH31" s="592"/>
    </row>
    <row r="32" spans="1:34">
      <c r="A32" s="572">
        <f t="shared" si="3"/>
        <v>16</v>
      </c>
      <c r="B32" s="696">
        <v>7000010872</v>
      </c>
      <c r="C32" s="696">
        <v>120</v>
      </c>
      <c r="D32" s="696">
        <v>200</v>
      </c>
      <c r="E32" s="696">
        <v>70</v>
      </c>
      <c r="F32" s="751" t="s">
        <v>571</v>
      </c>
      <c r="G32" s="696">
        <v>100001885</v>
      </c>
      <c r="H32" s="696">
        <v>998739</v>
      </c>
      <c r="I32" s="706"/>
      <c r="J32" s="709">
        <v>18</v>
      </c>
      <c r="K32" s="707"/>
      <c r="L32" s="751" t="s">
        <v>580</v>
      </c>
      <c r="M32" s="696" t="s">
        <v>295</v>
      </c>
      <c r="N32" s="696">
        <v>1</v>
      </c>
      <c r="O32" s="708"/>
      <c r="P32" s="571" t="str">
        <f t="shared" si="0"/>
        <v>INCLUDED</v>
      </c>
      <c r="Q32" s="590">
        <f t="shared" si="1"/>
        <v>0</v>
      </c>
      <c r="R32" s="587">
        <f t="shared" si="2"/>
        <v>0</v>
      </c>
      <c r="AH32" s="592"/>
    </row>
    <row r="33" spans="1:34" ht="31.5">
      <c r="A33" s="572">
        <f t="shared" si="3"/>
        <v>17</v>
      </c>
      <c r="B33" s="696">
        <v>7000010872</v>
      </c>
      <c r="C33" s="696">
        <v>120</v>
      </c>
      <c r="D33" s="696">
        <v>200</v>
      </c>
      <c r="E33" s="696">
        <v>80</v>
      </c>
      <c r="F33" s="751" t="s">
        <v>571</v>
      </c>
      <c r="G33" s="696">
        <v>100004930</v>
      </c>
      <c r="H33" s="696">
        <v>998731</v>
      </c>
      <c r="I33" s="706"/>
      <c r="J33" s="709">
        <v>18</v>
      </c>
      <c r="K33" s="707"/>
      <c r="L33" s="751" t="s">
        <v>629</v>
      </c>
      <c r="M33" s="696" t="s">
        <v>295</v>
      </c>
      <c r="N33" s="696">
        <v>10</v>
      </c>
      <c r="O33" s="708"/>
      <c r="P33" s="571" t="str">
        <f t="shared" si="0"/>
        <v>INCLUDED</v>
      </c>
      <c r="Q33" s="590">
        <f t="shared" si="1"/>
        <v>0</v>
      </c>
      <c r="R33" s="587">
        <f t="shared" si="2"/>
        <v>0</v>
      </c>
      <c r="AH33" s="592"/>
    </row>
    <row r="34" spans="1:34" ht="31.5">
      <c r="A34" s="572">
        <f t="shared" si="3"/>
        <v>18</v>
      </c>
      <c r="B34" s="696">
        <v>7000010872</v>
      </c>
      <c r="C34" s="696">
        <v>120</v>
      </c>
      <c r="D34" s="696">
        <v>200</v>
      </c>
      <c r="E34" s="696">
        <v>90</v>
      </c>
      <c r="F34" s="751" t="s">
        <v>571</v>
      </c>
      <c r="G34" s="696">
        <v>100004931</v>
      </c>
      <c r="H34" s="696">
        <v>998731</v>
      </c>
      <c r="I34" s="706"/>
      <c r="J34" s="709">
        <v>18</v>
      </c>
      <c r="K34" s="707"/>
      <c r="L34" s="751" t="s">
        <v>501</v>
      </c>
      <c r="M34" s="696" t="s">
        <v>295</v>
      </c>
      <c r="N34" s="696">
        <v>10</v>
      </c>
      <c r="O34" s="708"/>
      <c r="P34" s="571" t="str">
        <f t="shared" si="0"/>
        <v>INCLUDED</v>
      </c>
      <c r="Q34" s="590">
        <f t="shared" si="1"/>
        <v>0</v>
      </c>
      <c r="R34" s="587">
        <f t="shared" si="2"/>
        <v>0</v>
      </c>
      <c r="AH34" s="592"/>
    </row>
    <row r="35" spans="1:34">
      <c r="A35" s="572">
        <f t="shared" si="3"/>
        <v>19</v>
      </c>
      <c r="B35" s="696">
        <v>7000010872</v>
      </c>
      <c r="C35" s="696">
        <v>120</v>
      </c>
      <c r="D35" s="696">
        <v>200</v>
      </c>
      <c r="E35" s="696">
        <v>100</v>
      </c>
      <c r="F35" s="751" t="s">
        <v>571</v>
      </c>
      <c r="G35" s="696">
        <v>100001021</v>
      </c>
      <c r="H35" s="696">
        <v>995461</v>
      </c>
      <c r="I35" s="706"/>
      <c r="J35" s="709">
        <v>18</v>
      </c>
      <c r="K35" s="707"/>
      <c r="L35" s="751" t="s">
        <v>455</v>
      </c>
      <c r="M35" s="696" t="s">
        <v>295</v>
      </c>
      <c r="N35" s="696">
        <v>1</v>
      </c>
      <c r="O35" s="708"/>
      <c r="P35" s="571" t="str">
        <f t="shared" si="0"/>
        <v>INCLUDED</v>
      </c>
      <c r="Q35" s="590">
        <f t="shared" si="1"/>
        <v>0</v>
      </c>
      <c r="R35" s="587">
        <f t="shared" si="2"/>
        <v>0</v>
      </c>
      <c r="AH35" s="592"/>
    </row>
    <row r="36" spans="1:34" ht="31.5">
      <c r="A36" s="572">
        <f t="shared" si="3"/>
        <v>20</v>
      </c>
      <c r="B36" s="696">
        <v>7000010872</v>
      </c>
      <c r="C36" s="696">
        <v>170</v>
      </c>
      <c r="D36" s="696">
        <v>221</v>
      </c>
      <c r="E36" s="696">
        <v>10</v>
      </c>
      <c r="F36" s="751" t="s">
        <v>614</v>
      </c>
      <c r="G36" s="696">
        <v>100002181</v>
      </c>
      <c r="H36" s="696">
        <v>998736</v>
      </c>
      <c r="I36" s="706"/>
      <c r="J36" s="709">
        <v>18</v>
      </c>
      <c r="K36" s="707"/>
      <c r="L36" s="751" t="s">
        <v>452</v>
      </c>
      <c r="M36" s="696" t="s">
        <v>453</v>
      </c>
      <c r="N36" s="696">
        <v>1</v>
      </c>
      <c r="O36" s="708"/>
      <c r="P36" s="571" t="str">
        <f t="shared" si="0"/>
        <v>INCLUDED</v>
      </c>
      <c r="Q36" s="590">
        <f t="shared" si="1"/>
        <v>0</v>
      </c>
      <c r="R36" s="587">
        <f t="shared" si="2"/>
        <v>0</v>
      </c>
      <c r="AH36" s="592"/>
    </row>
    <row r="37" spans="1:34" ht="31.5">
      <c r="A37" s="572">
        <f t="shared" si="3"/>
        <v>21</v>
      </c>
      <c r="B37" s="696">
        <v>7000010872</v>
      </c>
      <c r="C37" s="696">
        <v>170</v>
      </c>
      <c r="D37" s="696">
        <v>221</v>
      </c>
      <c r="E37" s="696">
        <v>30</v>
      </c>
      <c r="F37" s="751" t="s">
        <v>614</v>
      </c>
      <c r="G37" s="696">
        <v>100002182</v>
      </c>
      <c r="H37" s="696">
        <v>998736</v>
      </c>
      <c r="I37" s="706"/>
      <c r="J37" s="709">
        <v>18</v>
      </c>
      <c r="K37" s="707"/>
      <c r="L37" s="751" t="s">
        <v>454</v>
      </c>
      <c r="M37" s="696" t="s">
        <v>453</v>
      </c>
      <c r="N37" s="696">
        <v>1</v>
      </c>
      <c r="O37" s="708"/>
      <c r="P37" s="571" t="str">
        <f t="shared" si="0"/>
        <v>INCLUDED</v>
      </c>
      <c r="Q37" s="590">
        <f t="shared" si="1"/>
        <v>0</v>
      </c>
      <c r="R37" s="587">
        <f t="shared" si="2"/>
        <v>0</v>
      </c>
      <c r="AH37" s="592"/>
    </row>
    <row r="38" spans="1:34" ht="31.5">
      <c r="A38" s="572">
        <f t="shared" si="3"/>
        <v>22</v>
      </c>
      <c r="B38" s="696">
        <v>7000010872</v>
      </c>
      <c r="C38" s="696">
        <v>170</v>
      </c>
      <c r="D38" s="696">
        <v>221</v>
      </c>
      <c r="E38" s="696">
        <v>40</v>
      </c>
      <c r="F38" s="751" t="s">
        <v>614</v>
      </c>
      <c r="G38" s="696">
        <v>100002180</v>
      </c>
      <c r="H38" s="696">
        <v>998736</v>
      </c>
      <c r="I38" s="706"/>
      <c r="J38" s="709">
        <v>18</v>
      </c>
      <c r="K38" s="707"/>
      <c r="L38" s="751" t="s">
        <v>493</v>
      </c>
      <c r="M38" s="696" t="s">
        <v>453</v>
      </c>
      <c r="N38" s="696">
        <v>1</v>
      </c>
      <c r="O38" s="708"/>
      <c r="P38" s="571" t="str">
        <f t="shared" si="0"/>
        <v>INCLUDED</v>
      </c>
      <c r="Q38" s="590">
        <f t="shared" si="1"/>
        <v>0</v>
      </c>
      <c r="R38" s="587">
        <f t="shared" si="2"/>
        <v>0</v>
      </c>
      <c r="AH38" s="592"/>
    </row>
    <row r="39" spans="1:34" ht="47.25">
      <c r="A39" s="572">
        <f t="shared" si="3"/>
        <v>23</v>
      </c>
      <c r="B39" s="696">
        <v>7000010872</v>
      </c>
      <c r="C39" s="696">
        <v>160</v>
      </c>
      <c r="D39" s="696">
        <v>260</v>
      </c>
      <c r="E39" s="696">
        <v>70</v>
      </c>
      <c r="F39" s="751" t="s">
        <v>615</v>
      </c>
      <c r="G39" s="696">
        <v>100001158</v>
      </c>
      <c r="H39" s="696">
        <v>995455</v>
      </c>
      <c r="I39" s="706"/>
      <c r="J39" s="709">
        <v>18</v>
      </c>
      <c r="K39" s="707"/>
      <c r="L39" s="751" t="s">
        <v>630</v>
      </c>
      <c r="M39" s="696" t="s">
        <v>295</v>
      </c>
      <c r="N39" s="696">
        <v>2</v>
      </c>
      <c r="O39" s="708"/>
      <c r="P39" s="571" t="str">
        <f t="shared" ref="P39:P50" si="4">IF(O39="","INCLUDED",O39*N39)</f>
        <v>INCLUDED</v>
      </c>
      <c r="Q39" s="590">
        <f t="shared" ref="Q39:Q50" si="5">IF(O39="",0,IF(K39="",O39*J39/100,K39*O39))</f>
        <v>0</v>
      </c>
      <c r="R39" s="587">
        <f t="shared" ref="R39:R50" si="6">Q39*N39</f>
        <v>0</v>
      </c>
      <c r="AH39" s="592"/>
    </row>
    <row r="40" spans="1:34" ht="47.25">
      <c r="A40" s="572">
        <f t="shared" si="3"/>
        <v>24</v>
      </c>
      <c r="B40" s="696">
        <v>7000010872</v>
      </c>
      <c r="C40" s="696">
        <v>160</v>
      </c>
      <c r="D40" s="696">
        <v>260</v>
      </c>
      <c r="E40" s="696">
        <v>100</v>
      </c>
      <c r="F40" s="751" t="s">
        <v>615</v>
      </c>
      <c r="G40" s="696">
        <v>100001168</v>
      </c>
      <c r="H40" s="696">
        <v>995455</v>
      </c>
      <c r="I40" s="706"/>
      <c r="J40" s="709">
        <v>18</v>
      </c>
      <c r="K40" s="707"/>
      <c r="L40" s="751" t="s">
        <v>631</v>
      </c>
      <c r="M40" s="696" t="s">
        <v>295</v>
      </c>
      <c r="N40" s="696">
        <v>2</v>
      </c>
      <c r="O40" s="708"/>
      <c r="P40" s="571" t="str">
        <f t="shared" si="4"/>
        <v>INCLUDED</v>
      </c>
      <c r="Q40" s="590">
        <f t="shared" si="5"/>
        <v>0</v>
      </c>
      <c r="R40" s="587">
        <f t="shared" si="6"/>
        <v>0</v>
      </c>
      <c r="AH40" s="592"/>
    </row>
    <row r="41" spans="1:34" ht="63">
      <c r="A41" s="572">
        <f t="shared" si="3"/>
        <v>25</v>
      </c>
      <c r="B41" s="696">
        <v>7000010872</v>
      </c>
      <c r="C41" s="696">
        <v>200</v>
      </c>
      <c r="D41" s="696">
        <v>410</v>
      </c>
      <c r="E41" s="696">
        <v>190</v>
      </c>
      <c r="F41" s="751" t="s">
        <v>616</v>
      </c>
      <c r="G41" s="696">
        <v>100004518</v>
      </c>
      <c r="H41" s="696">
        <v>995433</v>
      </c>
      <c r="I41" s="706"/>
      <c r="J41" s="709">
        <v>18</v>
      </c>
      <c r="K41" s="707"/>
      <c r="L41" s="751" t="s">
        <v>632</v>
      </c>
      <c r="M41" s="696" t="s">
        <v>460</v>
      </c>
      <c r="N41" s="696">
        <v>2531</v>
      </c>
      <c r="O41" s="708"/>
      <c r="P41" s="571" t="str">
        <f t="shared" si="4"/>
        <v>INCLUDED</v>
      </c>
      <c r="Q41" s="590">
        <f t="shared" si="5"/>
        <v>0</v>
      </c>
      <c r="R41" s="587">
        <f t="shared" si="6"/>
        <v>0</v>
      </c>
      <c r="AH41" s="592"/>
    </row>
    <row r="42" spans="1:34">
      <c r="A42" s="572">
        <f t="shared" si="3"/>
        <v>26</v>
      </c>
      <c r="B42" s="696">
        <v>7000010872</v>
      </c>
      <c r="C42" s="696">
        <v>200</v>
      </c>
      <c r="D42" s="696">
        <v>410</v>
      </c>
      <c r="E42" s="696">
        <v>200</v>
      </c>
      <c r="F42" s="751" t="s">
        <v>616</v>
      </c>
      <c r="G42" s="696">
        <v>100001325</v>
      </c>
      <c r="H42" s="696">
        <v>995454</v>
      </c>
      <c r="I42" s="706"/>
      <c r="J42" s="709">
        <v>18</v>
      </c>
      <c r="K42" s="707"/>
      <c r="L42" s="751" t="s">
        <v>461</v>
      </c>
      <c r="M42" s="696" t="s">
        <v>460</v>
      </c>
      <c r="N42" s="696">
        <v>85</v>
      </c>
      <c r="O42" s="708"/>
      <c r="P42" s="571" t="str">
        <f t="shared" si="4"/>
        <v>INCLUDED</v>
      </c>
      <c r="Q42" s="590">
        <f t="shared" si="5"/>
        <v>0</v>
      </c>
      <c r="R42" s="587">
        <f t="shared" si="6"/>
        <v>0</v>
      </c>
      <c r="AH42" s="592"/>
    </row>
    <row r="43" spans="1:34">
      <c r="A43" s="572">
        <f t="shared" si="3"/>
        <v>27</v>
      </c>
      <c r="B43" s="696">
        <v>7000010872</v>
      </c>
      <c r="C43" s="696">
        <v>200</v>
      </c>
      <c r="D43" s="696">
        <v>410</v>
      </c>
      <c r="E43" s="696">
        <v>210</v>
      </c>
      <c r="F43" s="751" t="s">
        <v>616</v>
      </c>
      <c r="G43" s="696">
        <v>100001326</v>
      </c>
      <c r="H43" s="696">
        <v>995454</v>
      </c>
      <c r="I43" s="706"/>
      <c r="J43" s="709">
        <v>18</v>
      </c>
      <c r="K43" s="707"/>
      <c r="L43" s="751" t="s">
        <v>484</v>
      </c>
      <c r="M43" s="696" t="s">
        <v>460</v>
      </c>
      <c r="N43" s="696">
        <v>34</v>
      </c>
      <c r="O43" s="708"/>
      <c r="P43" s="571" t="str">
        <f t="shared" si="4"/>
        <v>INCLUDED</v>
      </c>
      <c r="Q43" s="590">
        <f t="shared" si="5"/>
        <v>0</v>
      </c>
      <c r="R43" s="587">
        <f t="shared" si="6"/>
        <v>0</v>
      </c>
      <c r="AH43" s="592"/>
    </row>
    <row r="44" spans="1:34" ht="47.25">
      <c r="A44" s="572">
        <f t="shared" si="3"/>
        <v>28</v>
      </c>
      <c r="B44" s="696">
        <v>7000010872</v>
      </c>
      <c r="C44" s="696">
        <v>200</v>
      </c>
      <c r="D44" s="696">
        <v>410</v>
      </c>
      <c r="E44" s="696">
        <v>220</v>
      </c>
      <c r="F44" s="751" t="s">
        <v>616</v>
      </c>
      <c r="G44" s="696">
        <v>100001327</v>
      </c>
      <c r="H44" s="696">
        <v>995454</v>
      </c>
      <c r="I44" s="706"/>
      <c r="J44" s="709">
        <v>18</v>
      </c>
      <c r="K44" s="707"/>
      <c r="L44" s="751" t="s">
        <v>485</v>
      </c>
      <c r="M44" s="696" t="s">
        <v>460</v>
      </c>
      <c r="N44" s="696">
        <v>668</v>
      </c>
      <c r="O44" s="708"/>
      <c r="P44" s="571" t="str">
        <f t="shared" si="4"/>
        <v>INCLUDED</v>
      </c>
      <c r="Q44" s="590">
        <f t="shared" si="5"/>
        <v>0</v>
      </c>
      <c r="R44" s="587">
        <f t="shared" si="6"/>
        <v>0</v>
      </c>
      <c r="AH44" s="592"/>
    </row>
    <row r="45" spans="1:34" ht="31.5">
      <c r="A45" s="572">
        <f t="shared" si="3"/>
        <v>29</v>
      </c>
      <c r="B45" s="696">
        <v>7000010872</v>
      </c>
      <c r="C45" s="696">
        <v>200</v>
      </c>
      <c r="D45" s="696">
        <v>410</v>
      </c>
      <c r="E45" s="696">
        <v>230</v>
      </c>
      <c r="F45" s="751" t="s">
        <v>616</v>
      </c>
      <c r="G45" s="696">
        <v>100001328</v>
      </c>
      <c r="H45" s="696">
        <v>995454</v>
      </c>
      <c r="I45" s="706"/>
      <c r="J45" s="709">
        <v>18</v>
      </c>
      <c r="K45" s="707"/>
      <c r="L45" s="751" t="s">
        <v>462</v>
      </c>
      <c r="M45" s="696" t="s">
        <v>460</v>
      </c>
      <c r="N45" s="696">
        <v>543</v>
      </c>
      <c r="O45" s="708"/>
      <c r="P45" s="571" t="str">
        <f t="shared" si="4"/>
        <v>INCLUDED</v>
      </c>
      <c r="Q45" s="590">
        <f t="shared" si="5"/>
        <v>0</v>
      </c>
      <c r="R45" s="587">
        <f t="shared" si="6"/>
        <v>0</v>
      </c>
      <c r="AH45" s="592"/>
    </row>
    <row r="46" spans="1:34">
      <c r="A46" s="572">
        <f t="shared" si="3"/>
        <v>30</v>
      </c>
      <c r="B46" s="696">
        <v>7000010872</v>
      </c>
      <c r="C46" s="696">
        <v>200</v>
      </c>
      <c r="D46" s="696">
        <v>410</v>
      </c>
      <c r="E46" s="696">
        <v>240</v>
      </c>
      <c r="F46" s="751" t="s">
        <v>616</v>
      </c>
      <c r="G46" s="696">
        <v>100001329</v>
      </c>
      <c r="H46" s="696">
        <v>995454</v>
      </c>
      <c r="I46" s="706"/>
      <c r="J46" s="709">
        <v>18</v>
      </c>
      <c r="K46" s="707"/>
      <c r="L46" s="751" t="s">
        <v>463</v>
      </c>
      <c r="M46" s="696" t="s">
        <v>464</v>
      </c>
      <c r="N46" s="696">
        <v>41</v>
      </c>
      <c r="O46" s="708"/>
      <c r="P46" s="571" t="str">
        <f t="shared" si="4"/>
        <v>INCLUDED</v>
      </c>
      <c r="Q46" s="590">
        <f t="shared" si="5"/>
        <v>0</v>
      </c>
      <c r="R46" s="587">
        <f t="shared" si="6"/>
        <v>0</v>
      </c>
      <c r="AH46" s="592"/>
    </row>
    <row r="47" spans="1:34">
      <c r="A47" s="572">
        <f t="shared" si="3"/>
        <v>31</v>
      </c>
      <c r="B47" s="696">
        <v>7000010872</v>
      </c>
      <c r="C47" s="696">
        <v>200</v>
      </c>
      <c r="D47" s="696">
        <v>410</v>
      </c>
      <c r="E47" s="696">
        <v>250</v>
      </c>
      <c r="F47" s="751" t="s">
        <v>616</v>
      </c>
      <c r="G47" s="696">
        <v>100001330</v>
      </c>
      <c r="H47" s="696">
        <v>995428</v>
      </c>
      <c r="I47" s="706"/>
      <c r="J47" s="709">
        <v>18</v>
      </c>
      <c r="K47" s="707"/>
      <c r="L47" s="751" t="s">
        <v>633</v>
      </c>
      <c r="M47" s="696" t="s">
        <v>460</v>
      </c>
      <c r="N47" s="696">
        <v>28</v>
      </c>
      <c r="O47" s="708"/>
      <c r="P47" s="571" t="str">
        <f t="shared" si="4"/>
        <v>INCLUDED</v>
      </c>
      <c r="Q47" s="590">
        <f t="shared" si="5"/>
        <v>0</v>
      </c>
      <c r="R47" s="587">
        <f t="shared" si="6"/>
        <v>0</v>
      </c>
      <c r="AH47" s="592"/>
    </row>
    <row r="48" spans="1:34" ht="47.25">
      <c r="A48" s="572">
        <f t="shared" si="3"/>
        <v>32</v>
      </c>
      <c r="B48" s="696">
        <v>7000010872</v>
      </c>
      <c r="C48" s="696">
        <v>200</v>
      </c>
      <c r="D48" s="696">
        <v>410</v>
      </c>
      <c r="E48" s="696">
        <v>260</v>
      </c>
      <c r="F48" s="751" t="s">
        <v>616</v>
      </c>
      <c r="G48" s="696">
        <v>100001331</v>
      </c>
      <c r="H48" s="696">
        <v>995455</v>
      </c>
      <c r="I48" s="706"/>
      <c r="J48" s="709">
        <v>18</v>
      </c>
      <c r="K48" s="707"/>
      <c r="L48" s="751" t="s">
        <v>465</v>
      </c>
      <c r="M48" s="696" t="s">
        <v>464</v>
      </c>
      <c r="N48" s="696">
        <v>26</v>
      </c>
      <c r="O48" s="708"/>
      <c r="P48" s="571" t="str">
        <f t="shared" si="4"/>
        <v>INCLUDED</v>
      </c>
      <c r="Q48" s="590">
        <f t="shared" si="5"/>
        <v>0</v>
      </c>
      <c r="R48" s="587">
        <f t="shared" si="6"/>
        <v>0</v>
      </c>
      <c r="AH48" s="592"/>
    </row>
    <row r="49" spans="1:34">
      <c r="A49" s="572">
        <f t="shared" si="3"/>
        <v>33</v>
      </c>
      <c r="B49" s="696">
        <v>7000010872</v>
      </c>
      <c r="C49" s="696">
        <v>200</v>
      </c>
      <c r="D49" s="696">
        <v>410</v>
      </c>
      <c r="E49" s="696">
        <v>270</v>
      </c>
      <c r="F49" s="751" t="s">
        <v>616</v>
      </c>
      <c r="G49" s="696">
        <v>100001714</v>
      </c>
      <c r="H49" s="696">
        <v>995428</v>
      </c>
      <c r="I49" s="706"/>
      <c r="J49" s="709">
        <v>18</v>
      </c>
      <c r="K49" s="707"/>
      <c r="L49" s="751" t="s">
        <v>482</v>
      </c>
      <c r="M49" s="696" t="s">
        <v>466</v>
      </c>
      <c r="N49" s="696">
        <v>3240</v>
      </c>
      <c r="O49" s="708"/>
      <c r="P49" s="571" t="str">
        <f t="shared" si="4"/>
        <v>INCLUDED</v>
      </c>
      <c r="Q49" s="590">
        <f t="shared" si="5"/>
        <v>0</v>
      </c>
      <c r="R49" s="587">
        <f t="shared" si="6"/>
        <v>0</v>
      </c>
      <c r="AH49" s="592"/>
    </row>
    <row r="50" spans="1:34">
      <c r="A50" s="572">
        <f t="shared" si="3"/>
        <v>34</v>
      </c>
      <c r="B50" s="696">
        <v>7000010872</v>
      </c>
      <c r="C50" s="696">
        <v>200</v>
      </c>
      <c r="D50" s="696">
        <v>410</v>
      </c>
      <c r="E50" s="696">
        <v>280</v>
      </c>
      <c r="F50" s="751" t="s">
        <v>616</v>
      </c>
      <c r="G50" s="696">
        <v>100001713</v>
      </c>
      <c r="H50" s="696">
        <v>995424</v>
      </c>
      <c r="I50" s="706"/>
      <c r="J50" s="709">
        <v>18</v>
      </c>
      <c r="K50" s="707"/>
      <c r="L50" s="751" t="s">
        <v>483</v>
      </c>
      <c r="M50" s="696" t="s">
        <v>466</v>
      </c>
      <c r="N50" s="696">
        <v>7240</v>
      </c>
      <c r="O50" s="708"/>
      <c r="P50" s="571" t="str">
        <f t="shared" si="4"/>
        <v>INCLUDED</v>
      </c>
      <c r="Q50" s="590">
        <f t="shared" si="5"/>
        <v>0</v>
      </c>
      <c r="R50" s="587">
        <f t="shared" si="6"/>
        <v>0</v>
      </c>
      <c r="AH50" s="592"/>
    </row>
    <row r="51" spans="1:34" ht="31.5">
      <c r="A51" s="572">
        <f t="shared" si="3"/>
        <v>35</v>
      </c>
      <c r="B51" s="696">
        <v>7000010872</v>
      </c>
      <c r="C51" s="696">
        <v>200</v>
      </c>
      <c r="D51" s="696">
        <v>410</v>
      </c>
      <c r="E51" s="696">
        <v>290</v>
      </c>
      <c r="F51" s="751" t="s">
        <v>616</v>
      </c>
      <c r="G51" s="696">
        <v>100003114</v>
      </c>
      <c r="H51" s="696">
        <v>995454</v>
      </c>
      <c r="I51" s="706"/>
      <c r="J51" s="709">
        <v>18</v>
      </c>
      <c r="K51" s="707"/>
      <c r="L51" s="751" t="s">
        <v>634</v>
      </c>
      <c r="M51" s="696" t="s">
        <v>466</v>
      </c>
      <c r="N51" s="696">
        <v>888</v>
      </c>
      <c r="O51" s="708"/>
      <c r="P51" s="571" t="str">
        <f t="shared" si="0"/>
        <v>INCLUDED</v>
      </c>
      <c r="Q51" s="590">
        <f t="shared" si="1"/>
        <v>0</v>
      </c>
      <c r="R51" s="587">
        <f t="shared" si="2"/>
        <v>0</v>
      </c>
      <c r="AH51" s="592"/>
    </row>
    <row r="52" spans="1:34" ht="63">
      <c r="A52" s="572">
        <f t="shared" si="3"/>
        <v>36</v>
      </c>
      <c r="B52" s="696">
        <v>7000010872</v>
      </c>
      <c r="C52" s="696">
        <v>200</v>
      </c>
      <c r="D52" s="696">
        <v>410</v>
      </c>
      <c r="E52" s="696">
        <v>300</v>
      </c>
      <c r="F52" s="751" t="s">
        <v>616</v>
      </c>
      <c r="G52" s="696">
        <v>100001458</v>
      </c>
      <c r="H52" s="696">
        <v>995421</v>
      </c>
      <c r="I52" s="706"/>
      <c r="J52" s="709">
        <v>18</v>
      </c>
      <c r="K52" s="707"/>
      <c r="L52" s="751" t="s">
        <v>635</v>
      </c>
      <c r="M52" s="696" t="s">
        <v>466</v>
      </c>
      <c r="N52" s="696">
        <v>135</v>
      </c>
      <c r="O52" s="708"/>
      <c r="P52" s="571" t="str">
        <f t="shared" si="0"/>
        <v>INCLUDED</v>
      </c>
      <c r="Q52" s="590">
        <f t="shared" si="1"/>
        <v>0</v>
      </c>
      <c r="R52" s="587">
        <f t="shared" si="2"/>
        <v>0</v>
      </c>
      <c r="AH52" s="592"/>
    </row>
    <row r="53" spans="1:34">
      <c r="A53" s="572">
        <f t="shared" si="3"/>
        <v>37</v>
      </c>
      <c r="B53" s="696">
        <v>7000010872</v>
      </c>
      <c r="C53" s="696">
        <v>200</v>
      </c>
      <c r="D53" s="696">
        <v>410</v>
      </c>
      <c r="E53" s="696">
        <v>310</v>
      </c>
      <c r="F53" s="751" t="s">
        <v>616</v>
      </c>
      <c r="G53" s="696">
        <v>100001391</v>
      </c>
      <c r="H53" s="696">
        <v>995477</v>
      </c>
      <c r="I53" s="706"/>
      <c r="J53" s="709">
        <v>18</v>
      </c>
      <c r="K53" s="707"/>
      <c r="L53" s="751" t="s">
        <v>536</v>
      </c>
      <c r="M53" s="696" t="s">
        <v>477</v>
      </c>
      <c r="N53" s="696">
        <v>50</v>
      </c>
      <c r="O53" s="708"/>
      <c r="P53" s="571" t="str">
        <f t="shared" si="0"/>
        <v>INCLUDED</v>
      </c>
      <c r="Q53" s="590">
        <f t="shared" si="1"/>
        <v>0</v>
      </c>
      <c r="R53" s="587">
        <f t="shared" si="2"/>
        <v>0</v>
      </c>
      <c r="AH53" s="592"/>
    </row>
    <row r="54" spans="1:34" ht="47.25">
      <c r="A54" s="572">
        <f t="shared" si="3"/>
        <v>38</v>
      </c>
      <c r="B54" s="696">
        <v>7000010872</v>
      </c>
      <c r="C54" s="696">
        <v>200</v>
      </c>
      <c r="D54" s="696">
        <v>410</v>
      </c>
      <c r="E54" s="696">
        <v>320</v>
      </c>
      <c r="F54" s="751" t="s">
        <v>616</v>
      </c>
      <c r="G54" s="696">
        <v>100001735</v>
      </c>
      <c r="H54" s="696">
        <v>995462</v>
      </c>
      <c r="I54" s="706"/>
      <c r="J54" s="709">
        <v>18</v>
      </c>
      <c r="K54" s="707"/>
      <c r="L54" s="751" t="s">
        <v>537</v>
      </c>
      <c r="M54" s="696" t="s">
        <v>477</v>
      </c>
      <c r="N54" s="696">
        <v>30</v>
      </c>
      <c r="O54" s="708"/>
      <c r="P54" s="571" t="str">
        <f t="shared" si="0"/>
        <v>INCLUDED</v>
      </c>
      <c r="Q54" s="590">
        <f t="shared" si="1"/>
        <v>0</v>
      </c>
      <c r="R54" s="587">
        <f t="shared" si="2"/>
        <v>0</v>
      </c>
      <c r="AH54" s="592"/>
    </row>
    <row r="55" spans="1:34" ht="47.25">
      <c r="A55" s="572">
        <f t="shared" si="3"/>
        <v>39</v>
      </c>
      <c r="B55" s="696">
        <v>7000010872</v>
      </c>
      <c r="C55" s="696">
        <v>200</v>
      </c>
      <c r="D55" s="696">
        <v>410</v>
      </c>
      <c r="E55" s="696">
        <v>330</v>
      </c>
      <c r="F55" s="751" t="s">
        <v>616</v>
      </c>
      <c r="G55" s="696">
        <v>100001736</v>
      </c>
      <c r="H55" s="696">
        <v>995462</v>
      </c>
      <c r="I55" s="706"/>
      <c r="J55" s="709">
        <v>18</v>
      </c>
      <c r="K55" s="707"/>
      <c r="L55" s="751" t="s">
        <v>538</v>
      </c>
      <c r="M55" s="696" t="s">
        <v>477</v>
      </c>
      <c r="N55" s="696">
        <v>15</v>
      </c>
      <c r="O55" s="708"/>
      <c r="P55" s="571" t="str">
        <f t="shared" si="0"/>
        <v>INCLUDED</v>
      </c>
      <c r="Q55" s="590">
        <f t="shared" si="1"/>
        <v>0</v>
      </c>
      <c r="R55" s="587">
        <f t="shared" si="2"/>
        <v>0</v>
      </c>
      <c r="AH55" s="592"/>
    </row>
    <row r="56" spans="1:34" ht="47.25">
      <c r="A56" s="572">
        <f t="shared" si="3"/>
        <v>40</v>
      </c>
      <c r="B56" s="696">
        <v>7000010872</v>
      </c>
      <c r="C56" s="696">
        <v>200</v>
      </c>
      <c r="D56" s="696">
        <v>410</v>
      </c>
      <c r="E56" s="696">
        <v>340</v>
      </c>
      <c r="F56" s="751" t="s">
        <v>616</v>
      </c>
      <c r="G56" s="696">
        <v>100001737</v>
      </c>
      <c r="H56" s="696">
        <v>995462</v>
      </c>
      <c r="I56" s="706"/>
      <c r="J56" s="709">
        <v>18</v>
      </c>
      <c r="K56" s="707"/>
      <c r="L56" s="751" t="s">
        <v>539</v>
      </c>
      <c r="M56" s="696" t="s">
        <v>477</v>
      </c>
      <c r="N56" s="696">
        <v>15</v>
      </c>
      <c r="O56" s="708"/>
      <c r="P56" s="571" t="str">
        <f t="shared" si="0"/>
        <v>INCLUDED</v>
      </c>
      <c r="Q56" s="590">
        <f t="shared" si="1"/>
        <v>0</v>
      </c>
      <c r="R56" s="587">
        <f t="shared" si="2"/>
        <v>0</v>
      </c>
      <c r="AH56" s="592"/>
    </row>
    <row r="57" spans="1:34">
      <c r="A57" s="572">
        <f t="shared" si="3"/>
        <v>41</v>
      </c>
      <c r="B57" s="696">
        <v>7000010872</v>
      </c>
      <c r="C57" s="696">
        <v>200</v>
      </c>
      <c r="D57" s="696">
        <v>410</v>
      </c>
      <c r="E57" s="696">
        <v>350</v>
      </c>
      <c r="F57" s="751" t="s">
        <v>616</v>
      </c>
      <c r="G57" s="696">
        <v>100001542</v>
      </c>
      <c r="H57" s="696">
        <v>995429</v>
      </c>
      <c r="I57" s="706"/>
      <c r="J57" s="709">
        <v>18</v>
      </c>
      <c r="K57" s="707"/>
      <c r="L57" s="751" t="s">
        <v>636</v>
      </c>
      <c r="M57" s="696" t="s">
        <v>477</v>
      </c>
      <c r="N57" s="696">
        <v>150</v>
      </c>
      <c r="O57" s="708"/>
      <c r="P57" s="571" t="str">
        <f t="shared" si="0"/>
        <v>INCLUDED</v>
      </c>
      <c r="Q57" s="590">
        <f t="shared" si="1"/>
        <v>0</v>
      </c>
      <c r="R57" s="587">
        <f t="shared" si="2"/>
        <v>0</v>
      </c>
      <c r="AH57" s="592"/>
    </row>
    <row r="58" spans="1:34" ht="31.5">
      <c r="A58" s="572">
        <f t="shared" si="3"/>
        <v>42</v>
      </c>
      <c r="B58" s="696">
        <v>7000010872</v>
      </c>
      <c r="C58" s="696">
        <v>200</v>
      </c>
      <c r="D58" s="696">
        <v>410</v>
      </c>
      <c r="E58" s="696">
        <v>360</v>
      </c>
      <c r="F58" s="751" t="s">
        <v>616</v>
      </c>
      <c r="G58" s="696">
        <v>100001712</v>
      </c>
      <c r="H58" s="696">
        <v>995428</v>
      </c>
      <c r="I58" s="706"/>
      <c r="J58" s="709">
        <v>18</v>
      </c>
      <c r="K58" s="707"/>
      <c r="L58" s="751" t="s">
        <v>481</v>
      </c>
      <c r="M58" s="696" t="s">
        <v>466</v>
      </c>
      <c r="N58" s="696">
        <v>4000</v>
      </c>
      <c r="O58" s="708"/>
      <c r="P58" s="571" t="str">
        <f t="shared" ref="P58:P62" si="7">IF(O58="","INCLUDED",O58*N58)</f>
        <v>INCLUDED</v>
      </c>
      <c r="Q58" s="590">
        <f t="shared" ref="Q58:Q62" si="8">IF(O58="",0,IF(K58="",O58*J58/100,K58*O58))</f>
        <v>0</v>
      </c>
      <c r="R58" s="587">
        <f t="shared" ref="R58:R62" si="9">Q58*N58</f>
        <v>0</v>
      </c>
      <c r="AH58" s="592"/>
    </row>
    <row r="59" spans="1:34" ht="78.75">
      <c r="A59" s="572">
        <f t="shared" si="3"/>
        <v>43</v>
      </c>
      <c r="B59" s="696">
        <v>7000010872</v>
      </c>
      <c r="C59" s="696">
        <v>200</v>
      </c>
      <c r="D59" s="696">
        <v>410</v>
      </c>
      <c r="E59" s="696">
        <v>370</v>
      </c>
      <c r="F59" s="751" t="s">
        <v>616</v>
      </c>
      <c r="G59" s="696">
        <v>120001729</v>
      </c>
      <c r="H59" s="696">
        <v>995419</v>
      </c>
      <c r="I59" s="706"/>
      <c r="J59" s="709">
        <v>18</v>
      </c>
      <c r="K59" s="707"/>
      <c r="L59" s="751" t="s">
        <v>637</v>
      </c>
      <c r="M59" s="696" t="s">
        <v>460</v>
      </c>
      <c r="N59" s="696">
        <v>75</v>
      </c>
      <c r="O59" s="708"/>
      <c r="P59" s="571" t="str">
        <f t="shared" si="7"/>
        <v>INCLUDED</v>
      </c>
      <c r="Q59" s="590">
        <f t="shared" si="8"/>
        <v>0</v>
      </c>
      <c r="R59" s="587">
        <f t="shared" si="9"/>
        <v>0</v>
      </c>
      <c r="AH59" s="592"/>
    </row>
    <row r="60" spans="1:34" ht="47.25">
      <c r="A60" s="572">
        <f t="shared" si="3"/>
        <v>44</v>
      </c>
      <c r="B60" s="696">
        <v>7000010872</v>
      </c>
      <c r="C60" s="696">
        <v>200</v>
      </c>
      <c r="D60" s="696">
        <v>410</v>
      </c>
      <c r="E60" s="696">
        <v>380</v>
      </c>
      <c r="F60" s="751" t="s">
        <v>616</v>
      </c>
      <c r="G60" s="696">
        <v>100001720</v>
      </c>
      <c r="H60" s="696">
        <v>995428</v>
      </c>
      <c r="I60" s="706"/>
      <c r="J60" s="709">
        <v>18</v>
      </c>
      <c r="K60" s="707"/>
      <c r="L60" s="751" t="s">
        <v>638</v>
      </c>
      <c r="M60" s="696" t="s">
        <v>460</v>
      </c>
      <c r="N60" s="696">
        <v>350</v>
      </c>
      <c r="O60" s="708"/>
      <c r="P60" s="571" t="str">
        <f t="shared" si="7"/>
        <v>INCLUDED</v>
      </c>
      <c r="Q60" s="590">
        <f t="shared" si="8"/>
        <v>0</v>
      </c>
      <c r="R60" s="587">
        <f t="shared" si="9"/>
        <v>0</v>
      </c>
      <c r="AH60" s="592"/>
    </row>
    <row r="61" spans="1:34">
      <c r="A61" s="572">
        <f t="shared" si="3"/>
        <v>45</v>
      </c>
      <c r="B61" s="696">
        <v>7000010872</v>
      </c>
      <c r="C61" s="696">
        <v>200</v>
      </c>
      <c r="D61" s="696">
        <v>410</v>
      </c>
      <c r="E61" s="696">
        <v>390</v>
      </c>
      <c r="F61" s="751" t="s">
        <v>616</v>
      </c>
      <c r="G61" s="696">
        <v>100007701</v>
      </c>
      <c r="H61" s="696">
        <v>995462</v>
      </c>
      <c r="I61" s="706"/>
      <c r="J61" s="709">
        <v>18</v>
      </c>
      <c r="K61" s="707"/>
      <c r="L61" s="751" t="s">
        <v>639</v>
      </c>
      <c r="M61" s="696" t="s">
        <v>295</v>
      </c>
      <c r="N61" s="696">
        <v>2</v>
      </c>
      <c r="O61" s="708"/>
      <c r="P61" s="571" t="str">
        <f t="shared" si="7"/>
        <v>INCLUDED</v>
      </c>
      <c r="Q61" s="590">
        <f t="shared" si="8"/>
        <v>0</v>
      </c>
      <c r="R61" s="587">
        <f t="shared" si="9"/>
        <v>0</v>
      </c>
      <c r="AH61" s="592"/>
    </row>
    <row r="62" spans="1:34" ht="267.75">
      <c r="A62" s="572">
        <f t="shared" si="3"/>
        <v>46</v>
      </c>
      <c r="B62" s="696">
        <v>7000010872</v>
      </c>
      <c r="C62" s="696">
        <v>200</v>
      </c>
      <c r="D62" s="696">
        <v>410</v>
      </c>
      <c r="E62" s="696">
        <v>400</v>
      </c>
      <c r="F62" s="751" t="s">
        <v>616</v>
      </c>
      <c r="G62" s="696">
        <v>100002911</v>
      </c>
      <c r="H62" s="696">
        <v>995432</v>
      </c>
      <c r="I62" s="706"/>
      <c r="J62" s="709">
        <v>18</v>
      </c>
      <c r="K62" s="707"/>
      <c r="L62" s="751" t="s">
        <v>640</v>
      </c>
      <c r="M62" s="696" t="s">
        <v>460</v>
      </c>
      <c r="N62" s="696">
        <v>5000</v>
      </c>
      <c r="O62" s="708"/>
      <c r="P62" s="571" t="str">
        <f t="shared" si="7"/>
        <v>INCLUDED</v>
      </c>
      <c r="Q62" s="590">
        <f t="shared" si="8"/>
        <v>0</v>
      </c>
      <c r="R62" s="587">
        <f t="shared" si="9"/>
        <v>0</v>
      </c>
      <c r="AH62" s="592"/>
    </row>
    <row r="63" spans="1:34">
      <c r="A63" s="572">
        <f t="shared" si="3"/>
        <v>47</v>
      </c>
      <c r="B63" s="696">
        <v>7000010872</v>
      </c>
      <c r="C63" s="696">
        <v>240</v>
      </c>
      <c r="D63" s="696">
        <v>430</v>
      </c>
      <c r="E63" s="696">
        <v>10</v>
      </c>
      <c r="F63" s="751" t="s">
        <v>574</v>
      </c>
      <c r="G63" s="696">
        <v>100003103</v>
      </c>
      <c r="H63" s="696">
        <v>998731</v>
      </c>
      <c r="I63" s="706"/>
      <c r="J63" s="709">
        <v>18</v>
      </c>
      <c r="K63" s="707"/>
      <c r="L63" s="751" t="s">
        <v>641</v>
      </c>
      <c r="M63" s="696" t="s">
        <v>585</v>
      </c>
      <c r="N63" s="696">
        <v>0.5</v>
      </c>
      <c r="O63" s="708"/>
      <c r="P63" s="571" t="str">
        <f t="shared" si="0"/>
        <v>INCLUDED</v>
      </c>
      <c r="Q63" s="590">
        <f t="shared" si="1"/>
        <v>0</v>
      </c>
      <c r="R63" s="587">
        <f t="shared" si="2"/>
        <v>0</v>
      </c>
      <c r="AH63" s="592"/>
    </row>
    <row r="64" spans="1:34" ht="31.5">
      <c r="A64" s="572">
        <f t="shared" si="3"/>
        <v>48</v>
      </c>
      <c r="B64" s="696">
        <v>7000010872</v>
      </c>
      <c r="C64" s="696">
        <v>270</v>
      </c>
      <c r="D64" s="696">
        <v>450</v>
      </c>
      <c r="E64" s="696">
        <v>10</v>
      </c>
      <c r="F64" s="751" t="s">
        <v>575</v>
      </c>
      <c r="G64" s="696">
        <v>100001674</v>
      </c>
      <c r="H64" s="696">
        <v>995455</v>
      </c>
      <c r="I64" s="706"/>
      <c r="J64" s="709">
        <v>18</v>
      </c>
      <c r="K64" s="707"/>
      <c r="L64" s="751" t="s">
        <v>467</v>
      </c>
      <c r="M64" s="696" t="s">
        <v>295</v>
      </c>
      <c r="N64" s="696">
        <v>216</v>
      </c>
      <c r="O64" s="708"/>
      <c r="P64" s="571" t="str">
        <f t="shared" si="0"/>
        <v>INCLUDED</v>
      </c>
      <c r="Q64" s="590">
        <f t="shared" si="1"/>
        <v>0</v>
      </c>
      <c r="R64" s="587">
        <f t="shared" si="2"/>
        <v>0</v>
      </c>
      <c r="AH64" s="592"/>
    </row>
    <row r="65" spans="1:34" ht="31.5">
      <c r="A65" s="572">
        <f t="shared" si="3"/>
        <v>49</v>
      </c>
      <c r="B65" s="696">
        <v>7000010872</v>
      </c>
      <c r="C65" s="696">
        <v>270</v>
      </c>
      <c r="D65" s="696">
        <v>450</v>
      </c>
      <c r="E65" s="696">
        <v>20</v>
      </c>
      <c r="F65" s="751" t="s">
        <v>575</v>
      </c>
      <c r="G65" s="696">
        <v>100001677</v>
      </c>
      <c r="H65" s="696">
        <v>995455</v>
      </c>
      <c r="I65" s="706"/>
      <c r="J65" s="709">
        <v>18</v>
      </c>
      <c r="K65" s="707"/>
      <c r="L65" s="751" t="s">
        <v>642</v>
      </c>
      <c r="M65" s="696" t="s">
        <v>295</v>
      </c>
      <c r="N65" s="696">
        <v>32</v>
      </c>
      <c r="O65" s="708"/>
      <c r="P65" s="571" t="str">
        <f t="shared" si="0"/>
        <v>INCLUDED</v>
      </c>
      <c r="Q65" s="590">
        <f t="shared" si="1"/>
        <v>0</v>
      </c>
      <c r="R65" s="587">
        <f t="shared" si="2"/>
        <v>0</v>
      </c>
      <c r="AH65" s="592"/>
    </row>
    <row r="66" spans="1:34" ht="16.5">
      <c r="A66" s="755" t="s">
        <v>76</v>
      </c>
      <c r="B66" s="752" t="s">
        <v>660</v>
      </c>
      <c r="C66" s="703"/>
      <c r="D66" s="703"/>
      <c r="E66" s="703"/>
      <c r="F66" s="753"/>
      <c r="G66" s="703"/>
      <c r="H66" s="703"/>
      <c r="I66" s="753"/>
      <c r="J66" s="753"/>
      <c r="K66" s="753"/>
      <c r="L66" s="753"/>
      <c r="M66" s="703"/>
      <c r="N66" s="703"/>
      <c r="O66" s="753"/>
      <c r="P66" s="753"/>
      <c r="Q66" s="590"/>
      <c r="R66" s="587"/>
      <c r="AH66" s="592"/>
    </row>
    <row r="67" spans="1:34">
      <c r="A67" s="572">
        <v>50</v>
      </c>
      <c r="B67" s="696">
        <v>7000010873</v>
      </c>
      <c r="C67" s="696">
        <v>660</v>
      </c>
      <c r="D67" s="696">
        <v>110</v>
      </c>
      <c r="E67" s="696">
        <v>80</v>
      </c>
      <c r="F67" s="751" t="s">
        <v>506</v>
      </c>
      <c r="G67" s="696">
        <v>100000328</v>
      </c>
      <c r="H67" s="696">
        <v>998736</v>
      </c>
      <c r="I67" s="706"/>
      <c r="J67" s="709">
        <v>18</v>
      </c>
      <c r="K67" s="707"/>
      <c r="L67" s="751" t="s">
        <v>450</v>
      </c>
      <c r="M67" s="696" t="s">
        <v>295</v>
      </c>
      <c r="N67" s="696">
        <v>12</v>
      </c>
      <c r="O67" s="708"/>
      <c r="P67" s="571" t="str">
        <f t="shared" si="0"/>
        <v>INCLUDED</v>
      </c>
      <c r="Q67" s="590">
        <f t="shared" si="1"/>
        <v>0</v>
      </c>
      <c r="R67" s="587">
        <f t="shared" si="2"/>
        <v>0</v>
      </c>
      <c r="AH67" s="592"/>
    </row>
    <row r="68" spans="1:34">
      <c r="A68" s="572">
        <f>A67+1</f>
        <v>51</v>
      </c>
      <c r="B68" s="696">
        <v>7000010873</v>
      </c>
      <c r="C68" s="696">
        <v>660</v>
      </c>
      <c r="D68" s="696">
        <v>110</v>
      </c>
      <c r="E68" s="696">
        <v>100</v>
      </c>
      <c r="F68" s="751" t="s">
        <v>506</v>
      </c>
      <c r="G68" s="696">
        <v>100000275</v>
      </c>
      <c r="H68" s="696">
        <v>998736</v>
      </c>
      <c r="I68" s="706"/>
      <c r="J68" s="709">
        <v>18</v>
      </c>
      <c r="K68" s="707"/>
      <c r="L68" s="751" t="s">
        <v>522</v>
      </c>
      <c r="M68" s="696" t="s">
        <v>295</v>
      </c>
      <c r="N68" s="696">
        <v>6</v>
      </c>
      <c r="O68" s="708"/>
      <c r="P68" s="571" t="str">
        <f t="shared" si="0"/>
        <v>INCLUDED</v>
      </c>
      <c r="Q68" s="590">
        <f t="shared" si="1"/>
        <v>0</v>
      </c>
      <c r="R68" s="587">
        <f t="shared" si="2"/>
        <v>0</v>
      </c>
      <c r="AH68" s="592"/>
    </row>
    <row r="69" spans="1:34" ht="31.5">
      <c r="A69" s="572">
        <f t="shared" ref="A69:A134" si="10">A68+1</f>
        <v>52</v>
      </c>
      <c r="B69" s="696">
        <v>7000010873</v>
      </c>
      <c r="C69" s="696">
        <v>660</v>
      </c>
      <c r="D69" s="696">
        <v>110</v>
      </c>
      <c r="E69" s="696">
        <v>140</v>
      </c>
      <c r="F69" s="751" t="s">
        <v>506</v>
      </c>
      <c r="G69" s="696">
        <v>100000270</v>
      </c>
      <c r="H69" s="696">
        <v>998736</v>
      </c>
      <c r="I69" s="706"/>
      <c r="J69" s="709">
        <v>18</v>
      </c>
      <c r="K69" s="707"/>
      <c r="L69" s="751" t="s">
        <v>496</v>
      </c>
      <c r="M69" s="696" t="s">
        <v>295</v>
      </c>
      <c r="N69" s="696">
        <v>15</v>
      </c>
      <c r="O69" s="708"/>
      <c r="P69" s="571" t="str">
        <f t="shared" si="0"/>
        <v>INCLUDED</v>
      </c>
      <c r="Q69" s="590">
        <f t="shared" si="1"/>
        <v>0</v>
      </c>
      <c r="R69" s="587">
        <f t="shared" si="2"/>
        <v>0</v>
      </c>
      <c r="AH69" s="592"/>
    </row>
    <row r="70" spans="1:34" ht="31.5">
      <c r="A70" s="572">
        <f t="shared" si="10"/>
        <v>53</v>
      </c>
      <c r="B70" s="696">
        <v>7000010873</v>
      </c>
      <c r="C70" s="696">
        <v>660</v>
      </c>
      <c r="D70" s="696">
        <v>110</v>
      </c>
      <c r="E70" s="696">
        <v>150</v>
      </c>
      <c r="F70" s="751" t="s">
        <v>506</v>
      </c>
      <c r="G70" s="696">
        <v>100000307</v>
      </c>
      <c r="H70" s="696">
        <v>998736</v>
      </c>
      <c r="I70" s="706"/>
      <c r="J70" s="709">
        <v>18</v>
      </c>
      <c r="K70" s="707"/>
      <c r="L70" s="751" t="s">
        <v>495</v>
      </c>
      <c r="M70" s="696" t="s">
        <v>295</v>
      </c>
      <c r="N70" s="696">
        <v>7</v>
      </c>
      <c r="O70" s="708"/>
      <c r="P70" s="571" t="str">
        <f t="shared" si="0"/>
        <v>INCLUDED</v>
      </c>
      <c r="Q70" s="590">
        <f t="shared" si="1"/>
        <v>0</v>
      </c>
      <c r="R70" s="587">
        <f t="shared" si="2"/>
        <v>0</v>
      </c>
      <c r="AH70" s="592"/>
    </row>
    <row r="71" spans="1:34">
      <c r="A71" s="572">
        <f t="shared" si="10"/>
        <v>54</v>
      </c>
      <c r="B71" s="696">
        <v>7000010873</v>
      </c>
      <c r="C71" s="696">
        <v>660</v>
      </c>
      <c r="D71" s="696">
        <v>110</v>
      </c>
      <c r="E71" s="696">
        <v>180</v>
      </c>
      <c r="F71" s="751" t="s">
        <v>506</v>
      </c>
      <c r="G71" s="696">
        <v>100001518</v>
      </c>
      <c r="H71" s="696">
        <v>995429</v>
      </c>
      <c r="I71" s="706"/>
      <c r="J71" s="709">
        <v>18</v>
      </c>
      <c r="K71" s="707"/>
      <c r="L71" s="751" t="s">
        <v>542</v>
      </c>
      <c r="M71" s="696" t="s">
        <v>295</v>
      </c>
      <c r="N71" s="696">
        <v>2</v>
      </c>
      <c r="O71" s="708"/>
      <c r="P71" s="571" t="str">
        <f t="shared" si="0"/>
        <v>INCLUDED</v>
      </c>
      <c r="Q71" s="590">
        <f t="shared" si="1"/>
        <v>0</v>
      </c>
      <c r="R71" s="587">
        <f t="shared" si="2"/>
        <v>0</v>
      </c>
      <c r="AH71" s="592"/>
    </row>
    <row r="72" spans="1:34">
      <c r="A72" s="572">
        <f t="shared" si="10"/>
        <v>55</v>
      </c>
      <c r="B72" s="696">
        <v>7000010873</v>
      </c>
      <c r="C72" s="696">
        <v>660</v>
      </c>
      <c r="D72" s="696">
        <v>110</v>
      </c>
      <c r="E72" s="696">
        <v>220</v>
      </c>
      <c r="F72" s="751" t="s">
        <v>506</v>
      </c>
      <c r="G72" s="696">
        <v>100001519</v>
      </c>
      <c r="H72" s="696">
        <v>995429</v>
      </c>
      <c r="I72" s="706"/>
      <c r="J72" s="709">
        <v>18</v>
      </c>
      <c r="K72" s="707"/>
      <c r="L72" s="751" t="s">
        <v>643</v>
      </c>
      <c r="M72" s="696" t="s">
        <v>295</v>
      </c>
      <c r="N72" s="696">
        <v>12</v>
      </c>
      <c r="O72" s="708"/>
      <c r="P72" s="571" t="str">
        <f t="shared" si="0"/>
        <v>INCLUDED</v>
      </c>
      <c r="Q72" s="590">
        <f t="shared" si="1"/>
        <v>0</v>
      </c>
      <c r="R72" s="587">
        <f t="shared" si="2"/>
        <v>0</v>
      </c>
      <c r="AH72" s="592"/>
    </row>
    <row r="73" spans="1:34">
      <c r="A73" s="572">
        <f t="shared" si="10"/>
        <v>56</v>
      </c>
      <c r="B73" s="696">
        <v>7000010873</v>
      </c>
      <c r="C73" s="696">
        <v>660</v>
      </c>
      <c r="D73" s="696">
        <v>110</v>
      </c>
      <c r="E73" s="696">
        <v>230</v>
      </c>
      <c r="F73" s="751" t="s">
        <v>506</v>
      </c>
      <c r="G73" s="696">
        <v>100001521</v>
      </c>
      <c r="H73" s="696">
        <v>995429</v>
      </c>
      <c r="I73" s="706"/>
      <c r="J73" s="709">
        <v>18</v>
      </c>
      <c r="K73" s="707"/>
      <c r="L73" s="751" t="s">
        <v>617</v>
      </c>
      <c r="M73" s="696" t="s">
        <v>295</v>
      </c>
      <c r="N73" s="696">
        <v>4</v>
      </c>
      <c r="O73" s="708"/>
      <c r="P73" s="571" t="str">
        <f t="shared" si="0"/>
        <v>INCLUDED</v>
      </c>
      <c r="Q73" s="590">
        <f t="shared" si="1"/>
        <v>0</v>
      </c>
      <c r="R73" s="587">
        <f t="shared" si="2"/>
        <v>0</v>
      </c>
      <c r="AH73" s="592"/>
    </row>
    <row r="74" spans="1:34" ht="47.25">
      <c r="A74" s="572">
        <f t="shared" si="10"/>
        <v>57</v>
      </c>
      <c r="B74" s="696">
        <v>7000010873</v>
      </c>
      <c r="C74" s="696">
        <v>660</v>
      </c>
      <c r="D74" s="696">
        <v>110</v>
      </c>
      <c r="E74" s="696">
        <v>119</v>
      </c>
      <c r="F74" s="751" t="s">
        <v>506</v>
      </c>
      <c r="G74" s="696">
        <v>100002795</v>
      </c>
      <c r="H74" s="696">
        <v>998736</v>
      </c>
      <c r="I74" s="706"/>
      <c r="J74" s="709">
        <v>18</v>
      </c>
      <c r="K74" s="707"/>
      <c r="L74" s="751" t="s">
        <v>644</v>
      </c>
      <c r="M74" s="696" t="s">
        <v>295</v>
      </c>
      <c r="N74" s="696">
        <v>5</v>
      </c>
      <c r="O74" s="708"/>
      <c r="P74" s="571" t="str">
        <f t="shared" si="0"/>
        <v>INCLUDED</v>
      </c>
      <c r="Q74" s="590">
        <f t="shared" si="1"/>
        <v>0</v>
      </c>
      <c r="R74" s="587">
        <f t="shared" si="2"/>
        <v>0</v>
      </c>
      <c r="AH74" s="592"/>
    </row>
    <row r="75" spans="1:34" ht="31.5">
      <c r="A75" s="572">
        <f t="shared" si="10"/>
        <v>58</v>
      </c>
      <c r="B75" s="696">
        <v>7000010873</v>
      </c>
      <c r="C75" s="696">
        <v>660</v>
      </c>
      <c r="D75" s="696">
        <v>110</v>
      </c>
      <c r="E75" s="696">
        <v>240</v>
      </c>
      <c r="F75" s="751" t="s">
        <v>506</v>
      </c>
      <c r="G75" s="696">
        <v>100001999</v>
      </c>
      <c r="H75" s="696">
        <v>998736</v>
      </c>
      <c r="I75" s="706"/>
      <c r="J75" s="709">
        <v>18</v>
      </c>
      <c r="K75" s="707"/>
      <c r="L75" s="751" t="s">
        <v>590</v>
      </c>
      <c r="M75" s="696" t="s">
        <v>295</v>
      </c>
      <c r="N75" s="696">
        <v>2</v>
      </c>
      <c r="O75" s="708"/>
      <c r="P75" s="571" t="str">
        <f t="shared" si="0"/>
        <v>INCLUDED</v>
      </c>
      <c r="Q75" s="590">
        <f t="shared" si="1"/>
        <v>0</v>
      </c>
      <c r="R75" s="587">
        <f t="shared" si="2"/>
        <v>0</v>
      </c>
      <c r="AH75" s="592"/>
    </row>
    <row r="76" spans="1:34">
      <c r="A76" s="572">
        <f t="shared" si="10"/>
        <v>59</v>
      </c>
      <c r="B76" s="696">
        <v>7000010873</v>
      </c>
      <c r="C76" s="696">
        <v>660</v>
      </c>
      <c r="D76" s="696">
        <v>110</v>
      </c>
      <c r="E76" s="696">
        <v>250</v>
      </c>
      <c r="F76" s="751" t="s">
        <v>506</v>
      </c>
      <c r="G76" s="696">
        <v>100000340</v>
      </c>
      <c r="H76" s="696">
        <v>998736</v>
      </c>
      <c r="I76" s="706"/>
      <c r="J76" s="709">
        <v>18</v>
      </c>
      <c r="K76" s="707"/>
      <c r="L76" s="751" t="s">
        <v>645</v>
      </c>
      <c r="M76" s="696" t="s">
        <v>295</v>
      </c>
      <c r="N76" s="696">
        <v>10</v>
      </c>
      <c r="O76" s="708"/>
      <c r="P76" s="571" t="str">
        <f t="shared" ref="P76" si="11">IF(O76="","INCLUDED",O76*N76)</f>
        <v>INCLUDED</v>
      </c>
      <c r="Q76" s="590">
        <f t="shared" si="1"/>
        <v>0</v>
      </c>
      <c r="R76" s="587">
        <f t="shared" si="2"/>
        <v>0</v>
      </c>
      <c r="AH76" s="592"/>
    </row>
    <row r="77" spans="1:34" ht="47.25">
      <c r="A77" s="572">
        <f t="shared" si="10"/>
        <v>60</v>
      </c>
      <c r="B77" s="696">
        <v>7000010873</v>
      </c>
      <c r="C77" s="696">
        <v>660</v>
      </c>
      <c r="D77" s="696">
        <v>110</v>
      </c>
      <c r="E77" s="696">
        <v>29</v>
      </c>
      <c r="F77" s="751" t="s">
        <v>506</v>
      </c>
      <c r="G77" s="696">
        <v>100003797</v>
      </c>
      <c r="H77" s="696">
        <v>998736</v>
      </c>
      <c r="I77" s="706"/>
      <c r="J77" s="709">
        <v>18</v>
      </c>
      <c r="K77" s="707"/>
      <c r="L77" s="751" t="s">
        <v>532</v>
      </c>
      <c r="M77" s="696" t="s">
        <v>295</v>
      </c>
      <c r="N77" s="696">
        <v>6</v>
      </c>
      <c r="O77" s="708"/>
      <c r="P77" s="571" t="str">
        <f t="shared" si="0"/>
        <v>INCLUDED</v>
      </c>
      <c r="Q77" s="590">
        <f t="shared" si="1"/>
        <v>0</v>
      </c>
      <c r="R77" s="587">
        <f t="shared" si="2"/>
        <v>0</v>
      </c>
      <c r="AH77" s="592"/>
    </row>
    <row r="78" spans="1:34" ht="31.5">
      <c r="A78" s="572">
        <f t="shared" si="10"/>
        <v>61</v>
      </c>
      <c r="B78" s="696">
        <v>7000010873</v>
      </c>
      <c r="C78" s="696">
        <v>660</v>
      </c>
      <c r="D78" s="696">
        <v>110</v>
      </c>
      <c r="E78" s="696">
        <v>260</v>
      </c>
      <c r="F78" s="751" t="s">
        <v>506</v>
      </c>
      <c r="G78" s="696">
        <v>100000308</v>
      </c>
      <c r="H78" s="696">
        <v>998736</v>
      </c>
      <c r="I78" s="706"/>
      <c r="J78" s="709">
        <v>18</v>
      </c>
      <c r="K78" s="707"/>
      <c r="L78" s="751" t="s">
        <v>591</v>
      </c>
      <c r="M78" s="696" t="s">
        <v>295</v>
      </c>
      <c r="N78" s="696">
        <v>3</v>
      </c>
      <c r="O78" s="708"/>
      <c r="P78" s="571" t="str">
        <f t="shared" si="0"/>
        <v>INCLUDED</v>
      </c>
      <c r="Q78" s="590">
        <f t="shared" si="1"/>
        <v>0</v>
      </c>
      <c r="R78" s="587">
        <f t="shared" si="2"/>
        <v>0</v>
      </c>
      <c r="AH78" s="592"/>
    </row>
    <row r="79" spans="1:34">
      <c r="A79" s="572">
        <f t="shared" si="10"/>
        <v>62</v>
      </c>
      <c r="B79" s="696">
        <v>7000010873</v>
      </c>
      <c r="C79" s="696">
        <v>660</v>
      </c>
      <c r="D79" s="696">
        <v>110</v>
      </c>
      <c r="E79" s="696">
        <v>270</v>
      </c>
      <c r="F79" s="751" t="s">
        <v>506</v>
      </c>
      <c r="G79" s="696">
        <v>100001520</v>
      </c>
      <c r="H79" s="696">
        <v>995429</v>
      </c>
      <c r="I79" s="706"/>
      <c r="J79" s="709">
        <v>18</v>
      </c>
      <c r="K79" s="707"/>
      <c r="L79" s="751" t="s">
        <v>619</v>
      </c>
      <c r="M79" s="696" t="s">
        <v>295</v>
      </c>
      <c r="N79" s="696">
        <v>12</v>
      </c>
      <c r="O79" s="708"/>
      <c r="P79" s="571" t="str">
        <f t="shared" si="0"/>
        <v>INCLUDED</v>
      </c>
      <c r="Q79" s="590">
        <f t="shared" si="1"/>
        <v>0</v>
      </c>
      <c r="R79" s="587">
        <f t="shared" si="2"/>
        <v>0</v>
      </c>
      <c r="AH79" s="592"/>
    </row>
    <row r="80" spans="1:34">
      <c r="A80" s="572">
        <f t="shared" si="10"/>
        <v>63</v>
      </c>
      <c r="B80" s="696">
        <v>7000010873</v>
      </c>
      <c r="C80" s="696">
        <v>680</v>
      </c>
      <c r="D80" s="696">
        <v>130</v>
      </c>
      <c r="E80" s="696">
        <v>10</v>
      </c>
      <c r="F80" s="751" t="s">
        <v>508</v>
      </c>
      <c r="G80" s="696">
        <v>100000732</v>
      </c>
      <c r="H80" s="696">
        <v>998736</v>
      </c>
      <c r="I80" s="706"/>
      <c r="J80" s="709">
        <v>18</v>
      </c>
      <c r="K80" s="707"/>
      <c r="L80" s="751" t="s">
        <v>476</v>
      </c>
      <c r="M80" s="696" t="s">
        <v>295</v>
      </c>
      <c r="N80" s="696">
        <v>2</v>
      </c>
      <c r="O80" s="708"/>
      <c r="P80" s="571" t="str">
        <f t="shared" si="0"/>
        <v>INCLUDED</v>
      </c>
      <c r="Q80" s="590">
        <f t="shared" si="1"/>
        <v>0</v>
      </c>
      <c r="R80" s="587">
        <f t="shared" si="2"/>
        <v>0</v>
      </c>
      <c r="AH80" s="592"/>
    </row>
    <row r="81" spans="1:34" ht="31.5">
      <c r="A81" s="572">
        <f t="shared" si="10"/>
        <v>64</v>
      </c>
      <c r="B81" s="696">
        <v>7000010873</v>
      </c>
      <c r="C81" s="696">
        <v>680</v>
      </c>
      <c r="D81" s="696">
        <v>130</v>
      </c>
      <c r="E81" s="696">
        <v>20</v>
      </c>
      <c r="F81" s="751" t="s">
        <v>508</v>
      </c>
      <c r="G81" s="696">
        <v>100000735</v>
      </c>
      <c r="H81" s="696">
        <v>998736</v>
      </c>
      <c r="I81" s="706"/>
      <c r="J81" s="709">
        <v>18</v>
      </c>
      <c r="K81" s="707"/>
      <c r="L81" s="751" t="s">
        <v>504</v>
      </c>
      <c r="M81" s="696" t="s">
        <v>296</v>
      </c>
      <c r="N81" s="696">
        <v>1</v>
      </c>
      <c r="O81" s="708"/>
      <c r="P81" s="571" t="str">
        <f t="shared" si="0"/>
        <v>INCLUDED</v>
      </c>
      <c r="Q81" s="590">
        <f t="shared" si="1"/>
        <v>0</v>
      </c>
      <c r="R81" s="587">
        <f t="shared" si="2"/>
        <v>0</v>
      </c>
      <c r="AH81" s="592"/>
    </row>
    <row r="82" spans="1:34" ht="31.5">
      <c r="A82" s="572">
        <f t="shared" si="10"/>
        <v>65</v>
      </c>
      <c r="B82" s="696">
        <v>7000010873</v>
      </c>
      <c r="C82" s="696">
        <v>680</v>
      </c>
      <c r="D82" s="696">
        <v>130</v>
      </c>
      <c r="E82" s="696">
        <v>30</v>
      </c>
      <c r="F82" s="751" t="s">
        <v>508</v>
      </c>
      <c r="G82" s="696">
        <v>100000729</v>
      </c>
      <c r="H82" s="696">
        <v>998736</v>
      </c>
      <c r="I82" s="706"/>
      <c r="J82" s="709">
        <v>18</v>
      </c>
      <c r="K82" s="707"/>
      <c r="L82" s="751" t="s">
        <v>502</v>
      </c>
      <c r="M82" s="696" t="s">
        <v>295</v>
      </c>
      <c r="N82" s="696">
        <v>5</v>
      </c>
      <c r="O82" s="708"/>
      <c r="P82" s="571" t="str">
        <f t="shared" si="0"/>
        <v>INCLUDED</v>
      </c>
      <c r="Q82" s="590">
        <f t="shared" si="1"/>
        <v>0</v>
      </c>
      <c r="R82" s="587">
        <f t="shared" si="2"/>
        <v>0</v>
      </c>
      <c r="AH82" s="592"/>
    </row>
    <row r="83" spans="1:34" ht="31.5">
      <c r="A83" s="572">
        <f t="shared" si="10"/>
        <v>66</v>
      </c>
      <c r="B83" s="696">
        <v>7000010873</v>
      </c>
      <c r="C83" s="696">
        <v>680</v>
      </c>
      <c r="D83" s="696">
        <v>130</v>
      </c>
      <c r="E83" s="696">
        <v>50</v>
      </c>
      <c r="F83" s="751" t="s">
        <v>508</v>
      </c>
      <c r="G83" s="696">
        <v>100002069</v>
      </c>
      <c r="H83" s="696">
        <v>998736</v>
      </c>
      <c r="I83" s="706"/>
      <c r="J83" s="709">
        <v>18</v>
      </c>
      <c r="K83" s="707"/>
      <c r="L83" s="751" t="s">
        <v>646</v>
      </c>
      <c r="M83" s="696" t="s">
        <v>295</v>
      </c>
      <c r="N83" s="696">
        <v>4</v>
      </c>
      <c r="O83" s="708"/>
      <c r="P83" s="571" t="str">
        <f t="shared" ref="P83:P106" si="12">IF(O83="","INCLUDED",O83*N83)</f>
        <v>INCLUDED</v>
      </c>
      <c r="Q83" s="590">
        <f t="shared" ref="Q83:Q106" si="13">IF(O83="",0,IF(K83="",O83*J83/100,K83*O83))</f>
        <v>0</v>
      </c>
      <c r="R83" s="587">
        <f t="shared" ref="R83:R106" si="14">Q83*N83</f>
        <v>0</v>
      </c>
      <c r="AH83" s="592"/>
    </row>
    <row r="84" spans="1:34" ht="31.5">
      <c r="A84" s="572">
        <f t="shared" si="10"/>
        <v>67</v>
      </c>
      <c r="B84" s="696">
        <v>7000010873</v>
      </c>
      <c r="C84" s="696">
        <v>680</v>
      </c>
      <c r="D84" s="696">
        <v>130</v>
      </c>
      <c r="E84" s="696">
        <v>60</v>
      </c>
      <c r="F84" s="751" t="s">
        <v>508</v>
      </c>
      <c r="G84" s="696">
        <v>100002075</v>
      </c>
      <c r="H84" s="696">
        <v>998736</v>
      </c>
      <c r="I84" s="706"/>
      <c r="J84" s="709">
        <v>18</v>
      </c>
      <c r="K84" s="707"/>
      <c r="L84" s="751" t="s">
        <v>647</v>
      </c>
      <c r="M84" s="696" t="s">
        <v>295</v>
      </c>
      <c r="N84" s="696">
        <v>1</v>
      </c>
      <c r="O84" s="708"/>
      <c r="P84" s="571" t="str">
        <f t="shared" si="12"/>
        <v>INCLUDED</v>
      </c>
      <c r="Q84" s="590">
        <f t="shared" si="13"/>
        <v>0</v>
      </c>
      <c r="R84" s="587">
        <f t="shared" si="14"/>
        <v>0</v>
      </c>
      <c r="AH84" s="592"/>
    </row>
    <row r="85" spans="1:34" ht="78.75">
      <c r="A85" s="572">
        <f t="shared" si="10"/>
        <v>68</v>
      </c>
      <c r="B85" s="696">
        <v>7000010873</v>
      </c>
      <c r="C85" s="696">
        <v>690</v>
      </c>
      <c r="D85" s="696">
        <v>140</v>
      </c>
      <c r="E85" s="696">
        <v>10</v>
      </c>
      <c r="F85" s="751" t="s">
        <v>473</v>
      </c>
      <c r="G85" s="696">
        <v>100003828</v>
      </c>
      <c r="H85" s="696">
        <v>998731</v>
      </c>
      <c r="I85" s="706"/>
      <c r="J85" s="709">
        <v>18</v>
      </c>
      <c r="K85" s="707"/>
      <c r="L85" s="751" t="s">
        <v>533</v>
      </c>
      <c r="M85" s="696" t="s">
        <v>296</v>
      </c>
      <c r="N85" s="696">
        <v>2</v>
      </c>
      <c r="O85" s="708"/>
      <c r="P85" s="571" t="str">
        <f t="shared" si="12"/>
        <v>INCLUDED</v>
      </c>
      <c r="Q85" s="590">
        <f t="shared" si="13"/>
        <v>0</v>
      </c>
      <c r="R85" s="587">
        <f t="shared" si="14"/>
        <v>0</v>
      </c>
      <c r="AH85" s="592"/>
    </row>
    <row r="86" spans="1:34" ht="31.5">
      <c r="A86" s="572">
        <f t="shared" si="10"/>
        <v>69</v>
      </c>
      <c r="B86" s="696">
        <v>7000010873</v>
      </c>
      <c r="C86" s="696">
        <v>690</v>
      </c>
      <c r="D86" s="696">
        <v>140</v>
      </c>
      <c r="E86" s="696">
        <v>30</v>
      </c>
      <c r="F86" s="751" t="s">
        <v>473</v>
      </c>
      <c r="G86" s="696">
        <v>100000337</v>
      </c>
      <c r="H86" s="696">
        <v>998731</v>
      </c>
      <c r="I86" s="706"/>
      <c r="J86" s="709">
        <v>18</v>
      </c>
      <c r="K86" s="707"/>
      <c r="L86" s="751" t="s">
        <v>648</v>
      </c>
      <c r="M86" s="696" t="s">
        <v>296</v>
      </c>
      <c r="N86" s="696">
        <v>1</v>
      </c>
      <c r="O86" s="708"/>
      <c r="P86" s="571" t="str">
        <f t="shared" si="12"/>
        <v>INCLUDED</v>
      </c>
      <c r="Q86" s="590">
        <f t="shared" si="13"/>
        <v>0</v>
      </c>
      <c r="R86" s="587">
        <f t="shared" si="14"/>
        <v>0</v>
      </c>
      <c r="AH86" s="592"/>
    </row>
    <row r="87" spans="1:34">
      <c r="A87" s="572">
        <f t="shared" si="10"/>
        <v>70</v>
      </c>
      <c r="B87" s="696">
        <v>7000010873</v>
      </c>
      <c r="C87" s="696">
        <v>690</v>
      </c>
      <c r="D87" s="696">
        <v>140</v>
      </c>
      <c r="E87" s="696">
        <v>40</v>
      </c>
      <c r="F87" s="751" t="s">
        <v>473</v>
      </c>
      <c r="G87" s="696">
        <v>100003103</v>
      </c>
      <c r="H87" s="696">
        <v>998731</v>
      </c>
      <c r="I87" s="706"/>
      <c r="J87" s="709">
        <v>18</v>
      </c>
      <c r="K87" s="707"/>
      <c r="L87" s="751" t="s">
        <v>641</v>
      </c>
      <c r="M87" s="696" t="s">
        <v>585</v>
      </c>
      <c r="N87" s="696">
        <v>1.5</v>
      </c>
      <c r="O87" s="708"/>
      <c r="P87" s="571" t="str">
        <f t="shared" si="12"/>
        <v>INCLUDED</v>
      </c>
      <c r="Q87" s="590">
        <f t="shared" si="13"/>
        <v>0</v>
      </c>
      <c r="R87" s="587">
        <f t="shared" si="14"/>
        <v>0</v>
      </c>
      <c r="AH87" s="592"/>
    </row>
    <row r="88" spans="1:34" ht="31.5">
      <c r="A88" s="572">
        <f t="shared" si="10"/>
        <v>71</v>
      </c>
      <c r="B88" s="696">
        <v>7000010873</v>
      </c>
      <c r="C88" s="696">
        <v>690</v>
      </c>
      <c r="D88" s="696">
        <v>140</v>
      </c>
      <c r="E88" s="696">
        <v>50</v>
      </c>
      <c r="F88" s="751" t="s">
        <v>473</v>
      </c>
      <c r="G88" s="696">
        <v>100001854</v>
      </c>
      <c r="H88" s="696">
        <v>998731</v>
      </c>
      <c r="I88" s="706"/>
      <c r="J88" s="709">
        <v>18</v>
      </c>
      <c r="K88" s="707"/>
      <c r="L88" s="751" t="s">
        <v>649</v>
      </c>
      <c r="M88" s="696" t="s">
        <v>296</v>
      </c>
      <c r="N88" s="696">
        <v>4</v>
      </c>
      <c r="O88" s="708"/>
      <c r="P88" s="571" t="str">
        <f t="shared" si="12"/>
        <v>INCLUDED</v>
      </c>
      <c r="Q88" s="590">
        <f t="shared" si="13"/>
        <v>0</v>
      </c>
      <c r="R88" s="587">
        <f t="shared" si="14"/>
        <v>0</v>
      </c>
      <c r="AH88" s="592"/>
    </row>
    <row r="89" spans="1:34" ht="31.5">
      <c r="A89" s="572">
        <f t="shared" si="10"/>
        <v>72</v>
      </c>
      <c r="B89" s="696">
        <v>7000010873</v>
      </c>
      <c r="C89" s="696">
        <v>700</v>
      </c>
      <c r="D89" s="696">
        <v>150</v>
      </c>
      <c r="E89" s="696">
        <v>10</v>
      </c>
      <c r="F89" s="751" t="s">
        <v>509</v>
      </c>
      <c r="G89" s="696">
        <v>100001021</v>
      </c>
      <c r="H89" s="696">
        <v>995461</v>
      </c>
      <c r="I89" s="706"/>
      <c r="J89" s="709">
        <v>18</v>
      </c>
      <c r="K89" s="707"/>
      <c r="L89" s="751" t="s">
        <v>455</v>
      </c>
      <c r="M89" s="696" t="s">
        <v>295</v>
      </c>
      <c r="N89" s="696">
        <v>1</v>
      </c>
      <c r="O89" s="708"/>
      <c r="P89" s="571" t="str">
        <f t="shared" si="12"/>
        <v>INCLUDED</v>
      </c>
      <c r="Q89" s="590">
        <f t="shared" si="13"/>
        <v>0</v>
      </c>
      <c r="R89" s="587">
        <f t="shared" si="14"/>
        <v>0</v>
      </c>
      <c r="AH89" s="592"/>
    </row>
    <row r="90" spans="1:34" ht="31.5">
      <c r="A90" s="572">
        <f t="shared" si="10"/>
        <v>73</v>
      </c>
      <c r="B90" s="696">
        <v>7000010873</v>
      </c>
      <c r="C90" s="696">
        <v>700</v>
      </c>
      <c r="D90" s="696">
        <v>150</v>
      </c>
      <c r="E90" s="696">
        <v>20</v>
      </c>
      <c r="F90" s="751" t="s">
        <v>509</v>
      </c>
      <c r="G90" s="696">
        <v>100001024</v>
      </c>
      <c r="H90" s="696">
        <v>998731</v>
      </c>
      <c r="I90" s="706"/>
      <c r="J90" s="709">
        <v>18</v>
      </c>
      <c r="K90" s="707"/>
      <c r="L90" s="751" t="s">
        <v>456</v>
      </c>
      <c r="M90" s="696" t="s">
        <v>295</v>
      </c>
      <c r="N90" s="696">
        <v>2</v>
      </c>
      <c r="O90" s="708"/>
      <c r="P90" s="571" t="str">
        <f t="shared" si="12"/>
        <v>INCLUDED</v>
      </c>
      <c r="Q90" s="590">
        <f t="shared" si="13"/>
        <v>0</v>
      </c>
      <c r="R90" s="587">
        <f t="shared" si="14"/>
        <v>0</v>
      </c>
      <c r="AH90" s="592"/>
    </row>
    <row r="91" spans="1:34" ht="31.5">
      <c r="A91" s="572">
        <f t="shared" si="10"/>
        <v>74</v>
      </c>
      <c r="B91" s="696">
        <v>7000010873</v>
      </c>
      <c r="C91" s="696">
        <v>700</v>
      </c>
      <c r="D91" s="696">
        <v>150</v>
      </c>
      <c r="E91" s="696">
        <v>30</v>
      </c>
      <c r="F91" s="751" t="s">
        <v>509</v>
      </c>
      <c r="G91" s="696">
        <v>100004930</v>
      </c>
      <c r="H91" s="696">
        <v>998731</v>
      </c>
      <c r="I91" s="706"/>
      <c r="J91" s="709">
        <v>18</v>
      </c>
      <c r="K91" s="707"/>
      <c r="L91" s="751" t="s">
        <v>629</v>
      </c>
      <c r="M91" s="696" t="s">
        <v>295</v>
      </c>
      <c r="N91" s="696">
        <v>20</v>
      </c>
      <c r="O91" s="708"/>
      <c r="P91" s="571" t="str">
        <f t="shared" si="12"/>
        <v>INCLUDED</v>
      </c>
      <c r="Q91" s="590">
        <f t="shared" si="13"/>
        <v>0</v>
      </c>
      <c r="R91" s="587">
        <f t="shared" si="14"/>
        <v>0</v>
      </c>
      <c r="AH91" s="592"/>
    </row>
    <row r="92" spans="1:34" ht="31.5">
      <c r="A92" s="572">
        <f t="shared" si="10"/>
        <v>75</v>
      </c>
      <c r="B92" s="696">
        <v>7000010873</v>
      </c>
      <c r="C92" s="696">
        <v>700</v>
      </c>
      <c r="D92" s="696">
        <v>150</v>
      </c>
      <c r="E92" s="696">
        <v>40</v>
      </c>
      <c r="F92" s="751" t="s">
        <v>509</v>
      </c>
      <c r="G92" s="696">
        <v>100004931</v>
      </c>
      <c r="H92" s="696">
        <v>998731</v>
      </c>
      <c r="I92" s="706"/>
      <c r="J92" s="709">
        <v>18</v>
      </c>
      <c r="K92" s="707"/>
      <c r="L92" s="751" t="s">
        <v>501</v>
      </c>
      <c r="M92" s="696" t="s">
        <v>295</v>
      </c>
      <c r="N92" s="696">
        <v>15</v>
      </c>
      <c r="O92" s="708"/>
      <c r="P92" s="571" t="str">
        <f t="shared" si="12"/>
        <v>INCLUDED</v>
      </c>
      <c r="Q92" s="590">
        <f t="shared" si="13"/>
        <v>0</v>
      </c>
      <c r="R92" s="587">
        <f t="shared" si="14"/>
        <v>0</v>
      </c>
      <c r="AH92" s="592"/>
    </row>
    <row r="93" spans="1:34" ht="31.5">
      <c r="A93" s="572">
        <f t="shared" si="10"/>
        <v>76</v>
      </c>
      <c r="B93" s="696">
        <v>7000010873</v>
      </c>
      <c r="C93" s="696">
        <v>720</v>
      </c>
      <c r="D93" s="696">
        <v>170</v>
      </c>
      <c r="E93" s="696">
        <v>10</v>
      </c>
      <c r="F93" s="751" t="s">
        <v>510</v>
      </c>
      <c r="G93" s="696">
        <v>100002182</v>
      </c>
      <c r="H93" s="696">
        <v>998736</v>
      </c>
      <c r="I93" s="706"/>
      <c r="J93" s="709">
        <v>18</v>
      </c>
      <c r="K93" s="707"/>
      <c r="L93" s="751" t="s">
        <v>454</v>
      </c>
      <c r="M93" s="696" t="s">
        <v>453</v>
      </c>
      <c r="N93" s="696">
        <v>1</v>
      </c>
      <c r="O93" s="708"/>
      <c r="P93" s="571" t="str">
        <f t="shared" si="12"/>
        <v>INCLUDED</v>
      </c>
      <c r="Q93" s="590">
        <f t="shared" si="13"/>
        <v>0</v>
      </c>
      <c r="R93" s="587">
        <f t="shared" si="14"/>
        <v>0</v>
      </c>
      <c r="AH93" s="592"/>
    </row>
    <row r="94" spans="1:34" ht="31.5">
      <c r="A94" s="572">
        <f t="shared" si="10"/>
        <v>77</v>
      </c>
      <c r="B94" s="696">
        <v>7000010873</v>
      </c>
      <c r="C94" s="696">
        <v>720</v>
      </c>
      <c r="D94" s="696">
        <v>170</v>
      </c>
      <c r="E94" s="696">
        <v>20</v>
      </c>
      <c r="F94" s="751" t="s">
        <v>510</v>
      </c>
      <c r="G94" s="696">
        <v>100002181</v>
      </c>
      <c r="H94" s="696">
        <v>998736</v>
      </c>
      <c r="I94" s="706"/>
      <c r="J94" s="709">
        <v>18</v>
      </c>
      <c r="K94" s="707"/>
      <c r="L94" s="751" t="s">
        <v>452</v>
      </c>
      <c r="M94" s="696" t="s">
        <v>453</v>
      </c>
      <c r="N94" s="696">
        <v>1</v>
      </c>
      <c r="O94" s="708"/>
      <c r="P94" s="571" t="str">
        <f t="shared" si="12"/>
        <v>INCLUDED</v>
      </c>
      <c r="Q94" s="590">
        <f t="shared" si="13"/>
        <v>0</v>
      </c>
      <c r="R94" s="587">
        <f t="shared" si="14"/>
        <v>0</v>
      </c>
      <c r="AH94" s="592"/>
    </row>
    <row r="95" spans="1:34" ht="47.25">
      <c r="A95" s="572">
        <f t="shared" si="10"/>
        <v>78</v>
      </c>
      <c r="B95" s="696">
        <v>7000010873</v>
      </c>
      <c r="C95" s="696">
        <v>730</v>
      </c>
      <c r="D95" s="696">
        <v>190</v>
      </c>
      <c r="E95" s="696">
        <v>10</v>
      </c>
      <c r="F95" s="751" t="s">
        <v>511</v>
      </c>
      <c r="G95" s="696">
        <v>100003829</v>
      </c>
      <c r="H95" s="696">
        <v>998736</v>
      </c>
      <c r="I95" s="706"/>
      <c r="J95" s="709">
        <v>18</v>
      </c>
      <c r="K95" s="707"/>
      <c r="L95" s="751" t="s">
        <v>534</v>
      </c>
      <c r="M95" s="696" t="s">
        <v>296</v>
      </c>
      <c r="N95" s="696">
        <v>2</v>
      </c>
      <c r="O95" s="708"/>
      <c r="P95" s="571" t="str">
        <f t="shared" si="12"/>
        <v>INCLUDED</v>
      </c>
      <c r="Q95" s="590">
        <f t="shared" si="13"/>
        <v>0</v>
      </c>
      <c r="R95" s="587">
        <f t="shared" si="14"/>
        <v>0</v>
      </c>
      <c r="AH95" s="592"/>
    </row>
    <row r="96" spans="1:34" ht="47.25">
      <c r="A96" s="572">
        <f t="shared" si="10"/>
        <v>79</v>
      </c>
      <c r="B96" s="696">
        <v>7000010873</v>
      </c>
      <c r="C96" s="696">
        <v>740</v>
      </c>
      <c r="D96" s="696">
        <v>220</v>
      </c>
      <c r="E96" s="696">
        <v>40</v>
      </c>
      <c r="F96" s="751" t="s">
        <v>530</v>
      </c>
      <c r="G96" s="696">
        <v>100001214</v>
      </c>
      <c r="H96" s="696">
        <v>995455</v>
      </c>
      <c r="I96" s="706"/>
      <c r="J96" s="709">
        <v>18</v>
      </c>
      <c r="K96" s="707"/>
      <c r="L96" s="751" t="s">
        <v>480</v>
      </c>
      <c r="M96" s="696" t="s">
        <v>295</v>
      </c>
      <c r="N96" s="696">
        <v>12</v>
      </c>
      <c r="O96" s="708"/>
      <c r="P96" s="571" t="str">
        <f t="shared" si="12"/>
        <v>INCLUDED</v>
      </c>
      <c r="Q96" s="590">
        <f t="shared" si="13"/>
        <v>0</v>
      </c>
      <c r="R96" s="587">
        <f t="shared" si="14"/>
        <v>0</v>
      </c>
      <c r="AH96" s="592"/>
    </row>
    <row r="97" spans="1:34" ht="47.25">
      <c r="A97" s="572">
        <f t="shared" si="10"/>
        <v>80</v>
      </c>
      <c r="B97" s="696">
        <v>7000010873</v>
      </c>
      <c r="C97" s="696">
        <v>740</v>
      </c>
      <c r="D97" s="696">
        <v>220</v>
      </c>
      <c r="E97" s="696">
        <v>50</v>
      </c>
      <c r="F97" s="751" t="s">
        <v>530</v>
      </c>
      <c r="G97" s="696">
        <v>100001213</v>
      </c>
      <c r="H97" s="696">
        <v>995455</v>
      </c>
      <c r="I97" s="706"/>
      <c r="J97" s="709">
        <v>18</v>
      </c>
      <c r="K97" s="707"/>
      <c r="L97" s="751" t="s">
        <v>544</v>
      </c>
      <c r="M97" s="696" t="s">
        <v>295</v>
      </c>
      <c r="N97" s="696">
        <v>6</v>
      </c>
      <c r="O97" s="708"/>
      <c r="P97" s="571" t="str">
        <f t="shared" si="12"/>
        <v>INCLUDED</v>
      </c>
      <c r="Q97" s="590">
        <f t="shared" si="13"/>
        <v>0</v>
      </c>
      <c r="R97" s="587">
        <f t="shared" si="14"/>
        <v>0</v>
      </c>
      <c r="AH97" s="592"/>
    </row>
    <row r="98" spans="1:34" ht="47.25">
      <c r="A98" s="572">
        <f t="shared" si="10"/>
        <v>81</v>
      </c>
      <c r="B98" s="696">
        <v>7000010873</v>
      </c>
      <c r="C98" s="696">
        <v>740</v>
      </c>
      <c r="D98" s="696">
        <v>220</v>
      </c>
      <c r="E98" s="696">
        <v>60</v>
      </c>
      <c r="F98" s="751" t="s">
        <v>530</v>
      </c>
      <c r="G98" s="696">
        <v>100001216</v>
      </c>
      <c r="H98" s="696">
        <v>995455</v>
      </c>
      <c r="I98" s="706"/>
      <c r="J98" s="709">
        <v>18</v>
      </c>
      <c r="K98" s="707"/>
      <c r="L98" s="751" t="s">
        <v>459</v>
      </c>
      <c r="M98" s="696" t="s">
        <v>295</v>
      </c>
      <c r="N98" s="696">
        <v>12</v>
      </c>
      <c r="O98" s="708"/>
      <c r="P98" s="571" t="str">
        <f t="shared" si="12"/>
        <v>INCLUDED</v>
      </c>
      <c r="Q98" s="590">
        <f t="shared" si="13"/>
        <v>0</v>
      </c>
      <c r="R98" s="587">
        <f t="shared" si="14"/>
        <v>0</v>
      </c>
      <c r="AH98" s="592"/>
    </row>
    <row r="99" spans="1:34" ht="47.25">
      <c r="A99" s="572">
        <f t="shared" si="10"/>
        <v>82</v>
      </c>
      <c r="B99" s="696">
        <v>7000010873</v>
      </c>
      <c r="C99" s="696">
        <v>740</v>
      </c>
      <c r="D99" s="696">
        <v>220</v>
      </c>
      <c r="E99" s="696">
        <v>70</v>
      </c>
      <c r="F99" s="751" t="s">
        <v>530</v>
      </c>
      <c r="G99" s="696">
        <v>100001212</v>
      </c>
      <c r="H99" s="696">
        <v>995455</v>
      </c>
      <c r="I99" s="706"/>
      <c r="J99" s="709">
        <v>18</v>
      </c>
      <c r="K99" s="707"/>
      <c r="L99" s="751" t="s">
        <v>479</v>
      </c>
      <c r="M99" s="696" t="s">
        <v>295</v>
      </c>
      <c r="N99" s="696">
        <v>15</v>
      </c>
      <c r="O99" s="708"/>
      <c r="P99" s="571" t="str">
        <f t="shared" si="12"/>
        <v>INCLUDED</v>
      </c>
      <c r="Q99" s="590">
        <f t="shared" si="13"/>
        <v>0</v>
      </c>
      <c r="R99" s="587">
        <f t="shared" si="14"/>
        <v>0</v>
      </c>
      <c r="AH99" s="592"/>
    </row>
    <row r="100" spans="1:34" ht="63">
      <c r="A100" s="572">
        <f t="shared" si="10"/>
        <v>83</v>
      </c>
      <c r="B100" s="696">
        <v>7000010873</v>
      </c>
      <c r="C100" s="696">
        <v>740</v>
      </c>
      <c r="D100" s="696">
        <v>220</v>
      </c>
      <c r="E100" s="696">
        <v>90</v>
      </c>
      <c r="F100" s="751" t="s">
        <v>530</v>
      </c>
      <c r="G100" s="696">
        <v>100001217</v>
      </c>
      <c r="H100" s="696">
        <v>995455</v>
      </c>
      <c r="I100" s="706"/>
      <c r="J100" s="709">
        <v>18</v>
      </c>
      <c r="K100" s="707"/>
      <c r="L100" s="751" t="s">
        <v>650</v>
      </c>
      <c r="M100" s="696" t="s">
        <v>295</v>
      </c>
      <c r="N100" s="696">
        <v>10</v>
      </c>
      <c r="O100" s="708"/>
      <c r="P100" s="571" t="str">
        <f t="shared" si="12"/>
        <v>INCLUDED</v>
      </c>
      <c r="Q100" s="590">
        <f t="shared" si="13"/>
        <v>0</v>
      </c>
      <c r="R100" s="587">
        <f t="shared" si="14"/>
        <v>0</v>
      </c>
      <c r="AH100" s="592"/>
    </row>
    <row r="101" spans="1:34" ht="47.25">
      <c r="A101" s="572">
        <f t="shared" si="10"/>
        <v>84</v>
      </c>
      <c r="B101" s="696">
        <v>7000010873</v>
      </c>
      <c r="C101" s="696">
        <v>740</v>
      </c>
      <c r="D101" s="696">
        <v>220</v>
      </c>
      <c r="E101" s="696">
        <v>100</v>
      </c>
      <c r="F101" s="751" t="s">
        <v>530</v>
      </c>
      <c r="G101" s="696">
        <v>100001668</v>
      </c>
      <c r="H101" s="696">
        <v>995455</v>
      </c>
      <c r="I101" s="706"/>
      <c r="J101" s="709">
        <v>18</v>
      </c>
      <c r="K101" s="707"/>
      <c r="L101" s="751" t="s">
        <v>535</v>
      </c>
      <c r="M101" s="696" t="s">
        <v>295</v>
      </c>
      <c r="N101" s="696">
        <v>2</v>
      </c>
      <c r="O101" s="708"/>
      <c r="P101" s="571" t="str">
        <f t="shared" si="12"/>
        <v>INCLUDED</v>
      </c>
      <c r="Q101" s="590">
        <f t="shared" si="13"/>
        <v>0</v>
      </c>
      <c r="R101" s="587">
        <f t="shared" si="14"/>
        <v>0</v>
      </c>
      <c r="AH101" s="592"/>
    </row>
    <row r="102" spans="1:34" ht="63">
      <c r="A102" s="572">
        <f t="shared" si="10"/>
        <v>85</v>
      </c>
      <c r="B102" s="696">
        <v>7000010873</v>
      </c>
      <c r="C102" s="696">
        <v>750</v>
      </c>
      <c r="D102" s="696">
        <v>230</v>
      </c>
      <c r="E102" s="696">
        <v>190</v>
      </c>
      <c r="F102" s="751" t="s">
        <v>487</v>
      </c>
      <c r="G102" s="696">
        <v>100004518</v>
      </c>
      <c r="H102" s="696">
        <v>995433</v>
      </c>
      <c r="I102" s="706"/>
      <c r="J102" s="709">
        <v>18</v>
      </c>
      <c r="K102" s="707"/>
      <c r="L102" s="751" t="s">
        <v>632</v>
      </c>
      <c r="M102" s="696" t="s">
        <v>460</v>
      </c>
      <c r="N102" s="696">
        <v>5975</v>
      </c>
      <c r="O102" s="708"/>
      <c r="P102" s="571" t="str">
        <f t="shared" si="12"/>
        <v>INCLUDED</v>
      </c>
      <c r="Q102" s="590">
        <f t="shared" si="13"/>
        <v>0</v>
      </c>
      <c r="R102" s="587">
        <f t="shared" si="14"/>
        <v>0</v>
      </c>
      <c r="AH102" s="592"/>
    </row>
    <row r="103" spans="1:34">
      <c r="A103" s="572">
        <f t="shared" si="10"/>
        <v>86</v>
      </c>
      <c r="B103" s="696">
        <v>7000010873</v>
      </c>
      <c r="C103" s="696">
        <v>750</v>
      </c>
      <c r="D103" s="696">
        <v>230</v>
      </c>
      <c r="E103" s="696">
        <v>200</v>
      </c>
      <c r="F103" s="751" t="s">
        <v>487</v>
      </c>
      <c r="G103" s="696">
        <v>100001325</v>
      </c>
      <c r="H103" s="696">
        <v>995454</v>
      </c>
      <c r="I103" s="706"/>
      <c r="J103" s="709">
        <v>18</v>
      </c>
      <c r="K103" s="707"/>
      <c r="L103" s="751" t="s">
        <v>461</v>
      </c>
      <c r="M103" s="696" t="s">
        <v>460</v>
      </c>
      <c r="N103" s="696">
        <v>272</v>
      </c>
      <c r="O103" s="708"/>
      <c r="P103" s="571" t="str">
        <f t="shared" si="12"/>
        <v>INCLUDED</v>
      </c>
      <c r="Q103" s="590">
        <f t="shared" si="13"/>
        <v>0</v>
      </c>
      <c r="R103" s="587">
        <f t="shared" si="14"/>
        <v>0</v>
      </c>
      <c r="AH103" s="592"/>
    </row>
    <row r="104" spans="1:34">
      <c r="A104" s="572">
        <f t="shared" si="10"/>
        <v>87</v>
      </c>
      <c r="B104" s="696">
        <v>7000010873</v>
      </c>
      <c r="C104" s="696">
        <v>750</v>
      </c>
      <c r="D104" s="696">
        <v>230</v>
      </c>
      <c r="E104" s="696">
        <v>210</v>
      </c>
      <c r="F104" s="751" t="s">
        <v>487</v>
      </c>
      <c r="G104" s="696">
        <v>100001326</v>
      </c>
      <c r="H104" s="696">
        <v>995454</v>
      </c>
      <c r="I104" s="706"/>
      <c r="J104" s="709">
        <v>18</v>
      </c>
      <c r="K104" s="707"/>
      <c r="L104" s="751" t="s">
        <v>484</v>
      </c>
      <c r="M104" s="696" t="s">
        <v>460</v>
      </c>
      <c r="N104" s="696">
        <v>31</v>
      </c>
      <c r="O104" s="708"/>
      <c r="P104" s="571" t="str">
        <f t="shared" si="12"/>
        <v>INCLUDED</v>
      </c>
      <c r="Q104" s="590">
        <f t="shared" si="13"/>
        <v>0</v>
      </c>
      <c r="R104" s="587">
        <f t="shared" si="14"/>
        <v>0</v>
      </c>
      <c r="AH104" s="592"/>
    </row>
    <row r="105" spans="1:34" ht="47.25">
      <c r="A105" s="572">
        <f t="shared" si="10"/>
        <v>88</v>
      </c>
      <c r="B105" s="696">
        <v>7000010873</v>
      </c>
      <c r="C105" s="696">
        <v>750</v>
      </c>
      <c r="D105" s="696">
        <v>230</v>
      </c>
      <c r="E105" s="696">
        <v>220</v>
      </c>
      <c r="F105" s="751" t="s">
        <v>487</v>
      </c>
      <c r="G105" s="696">
        <v>100001327</v>
      </c>
      <c r="H105" s="696">
        <v>995454</v>
      </c>
      <c r="I105" s="706"/>
      <c r="J105" s="709">
        <v>18</v>
      </c>
      <c r="K105" s="707"/>
      <c r="L105" s="751" t="s">
        <v>485</v>
      </c>
      <c r="M105" s="696" t="s">
        <v>460</v>
      </c>
      <c r="N105" s="696">
        <v>1220</v>
      </c>
      <c r="O105" s="708"/>
      <c r="P105" s="571" t="str">
        <f t="shared" si="12"/>
        <v>INCLUDED</v>
      </c>
      <c r="Q105" s="590">
        <f t="shared" si="13"/>
        <v>0</v>
      </c>
      <c r="R105" s="587">
        <f t="shared" si="14"/>
        <v>0</v>
      </c>
      <c r="AH105" s="592"/>
    </row>
    <row r="106" spans="1:34" ht="31.5">
      <c r="A106" s="572">
        <f t="shared" si="10"/>
        <v>89</v>
      </c>
      <c r="B106" s="696">
        <v>7000010873</v>
      </c>
      <c r="C106" s="696">
        <v>750</v>
      </c>
      <c r="D106" s="696">
        <v>230</v>
      </c>
      <c r="E106" s="696">
        <v>230</v>
      </c>
      <c r="F106" s="751" t="s">
        <v>487</v>
      </c>
      <c r="G106" s="696">
        <v>100001328</v>
      </c>
      <c r="H106" s="696">
        <v>995454</v>
      </c>
      <c r="I106" s="706"/>
      <c r="J106" s="709">
        <v>18</v>
      </c>
      <c r="K106" s="707"/>
      <c r="L106" s="751" t="s">
        <v>462</v>
      </c>
      <c r="M106" s="696" t="s">
        <v>460</v>
      </c>
      <c r="N106" s="696">
        <v>150</v>
      </c>
      <c r="O106" s="708"/>
      <c r="P106" s="571" t="str">
        <f t="shared" si="12"/>
        <v>INCLUDED</v>
      </c>
      <c r="Q106" s="590">
        <f t="shared" si="13"/>
        <v>0</v>
      </c>
      <c r="R106" s="587">
        <f t="shared" si="14"/>
        <v>0</v>
      </c>
      <c r="AH106" s="592"/>
    </row>
    <row r="107" spans="1:34">
      <c r="A107" s="572">
        <f t="shared" si="10"/>
        <v>90</v>
      </c>
      <c r="B107" s="696">
        <v>7000010873</v>
      </c>
      <c r="C107" s="696">
        <v>750</v>
      </c>
      <c r="D107" s="696">
        <v>230</v>
      </c>
      <c r="E107" s="696">
        <v>240</v>
      </c>
      <c r="F107" s="751" t="s">
        <v>487</v>
      </c>
      <c r="G107" s="696">
        <v>100001329</v>
      </c>
      <c r="H107" s="696">
        <v>995454</v>
      </c>
      <c r="I107" s="706"/>
      <c r="J107" s="709">
        <v>18</v>
      </c>
      <c r="K107" s="707"/>
      <c r="L107" s="751" t="s">
        <v>463</v>
      </c>
      <c r="M107" s="696" t="s">
        <v>464</v>
      </c>
      <c r="N107" s="696">
        <v>83</v>
      </c>
      <c r="O107" s="708"/>
      <c r="P107" s="571" t="str">
        <f t="shared" si="0"/>
        <v>INCLUDED</v>
      </c>
      <c r="Q107" s="590">
        <f t="shared" si="1"/>
        <v>0</v>
      </c>
      <c r="R107" s="587">
        <f t="shared" si="2"/>
        <v>0</v>
      </c>
      <c r="AH107" s="592"/>
    </row>
    <row r="108" spans="1:34" ht="47.25">
      <c r="A108" s="572">
        <f t="shared" si="10"/>
        <v>91</v>
      </c>
      <c r="B108" s="696">
        <v>7000010873</v>
      </c>
      <c r="C108" s="696">
        <v>750</v>
      </c>
      <c r="D108" s="696">
        <v>230</v>
      </c>
      <c r="E108" s="696">
        <v>250</v>
      </c>
      <c r="F108" s="751" t="s">
        <v>487</v>
      </c>
      <c r="G108" s="696">
        <v>100001331</v>
      </c>
      <c r="H108" s="696">
        <v>995455</v>
      </c>
      <c r="I108" s="706"/>
      <c r="J108" s="709">
        <v>18</v>
      </c>
      <c r="K108" s="707"/>
      <c r="L108" s="751" t="s">
        <v>465</v>
      </c>
      <c r="M108" s="696" t="s">
        <v>464</v>
      </c>
      <c r="N108" s="696">
        <v>28</v>
      </c>
      <c r="O108" s="708"/>
      <c r="P108" s="571" t="str">
        <f t="shared" si="0"/>
        <v>INCLUDED</v>
      </c>
      <c r="Q108" s="590">
        <f t="shared" si="1"/>
        <v>0</v>
      </c>
      <c r="R108" s="587">
        <f t="shared" si="2"/>
        <v>0</v>
      </c>
      <c r="AH108" s="592"/>
    </row>
    <row r="109" spans="1:34">
      <c r="A109" s="572">
        <f t="shared" si="10"/>
        <v>92</v>
      </c>
      <c r="B109" s="696">
        <v>7000010873</v>
      </c>
      <c r="C109" s="696">
        <v>750</v>
      </c>
      <c r="D109" s="696">
        <v>230</v>
      </c>
      <c r="E109" s="696">
        <v>260</v>
      </c>
      <c r="F109" s="751" t="s">
        <v>487</v>
      </c>
      <c r="G109" s="696">
        <v>100001714</v>
      </c>
      <c r="H109" s="696">
        <v>995428</v>
      </c>
      <c r="I109" s="706"/>
      <c r="J109" s="709">
        <v>18</v>
      </c>
      <c r="K109" s="707"/>
      <c r="L109" s="751" t="s">
        <v>482</v>
      </c>
      <c r="M109" s="696" t="s">
        <v>466</v>
      </c>
      <c r="N109" s="696">
        <v>1000</v>
      </c>
      <c r="O109" s="708"/>
      <c r="P109" s="571" t="str">
        <f t="shared" si="0"/>
        <v>INCLUDED</v>
      </c>
      <c r="Q109" s="590">
        <f t="shared" si="1"/>
        <v>0</v>
      </c>
      <c r="R109" s="587">
        <f t="shared" si="2"/>
        <v>0</v>
      </c>
      <c r="AH109" s="592"/>
    </row>
    <row r="110" spans="1:34">
      <c r="A110" s="572">
        <f t="shared" si="10"/>
        <v>93</v>
      </c>
      <c r="B110" s="696">
        <v>7000010873</v>
      </c>
      <c r="C110" s="696">
        <v>750</v>
      </c>
      <c r="D110" s="696">
        <v>230</v>
      </c>
      <c r="E110" s="696">
        <v>270</v>
      </c>
      <c r="F110" s="751" t="s">
        <v>487</v>
      </c>
      <c r="G110" s="696">
        <v>100001713</v>
      </c>
      <c r="H110" s="696">
        <v>995424</v>
      </c>
      <c r="I110" s="706"/>
      <c r="J110" s="709">
        <v>18</v>
      </c>
      <c r="K110" s="707"/>
      <c r="L110" s="751" t="s">
        <v>483</v>
      </c>
      <c r="M110" s="696" t="s">
        <v>466</v>
      </c>
      <c r="N110" s="696">
        <v>2000</v>
      </c>
      <c r="O110" s="708"/>
      <c r="P110" s="571" t="str">
        <f t="shared" si="0"/>
        <v>INCLUDED</v>
      </c>
      <c r="Q110" s="590">
        <f t="shared" si="1"/>
        <v>0</v>
      </c>
      <c r="R110" s="587">
        <f t="shared" si="2"/>
        <v>0</v>
      </c>
      <c r="AH110" s="592"/>
    </row>
    <row r="111" spans="1:34" ht="63">
      <c r="A111" s="572">
        <f t="shared" si="10"/>
        <v>94</v>
      </c>
      <c r="B111" s="696">
        <v>7000010873</v>
      </c>
      <c r="C111" s="696">
        <v>750</v>
      </c>
      <c r="D111" s="696">
        <v>230</v>
      </c>
      <c r="E111" s="696">
        <v>280</v>
      </c>
      <c r="F111" s="751" t="s">
        <v>487</v>
      </c>
      <c r="G111" s="696">
        <v>100004507</v>
      </c>
      <c r="H111" s="696">
        <v>995421</v>
      </c>
      <c r="I111" s="706"/>
      <c r="J111" s="709">
        <v>18</v>
      </c>
      <c r="K111" s="707"/>
      <c r="L111" s="751" t="s">
        <v>486</v>
      </c>
      <c r="M111" s="696" t="s">
        <v>466</v>
      </c>
      <c r="N111" s="696">
        <v>375</v>
      </c>
      <c r="O111" s="708"/>
      <c r="P111" s="571" t="str">
        <f t="shared" si="0"/>
        <v>INCLUDED</v>
      </c>
      <c r="Q111" s="590">
        <f t="shared" si="1"/>
        <v>0</v>
      </c>
      <c r="R111" s="587">
        <f t="shared" si="2"/>
        <v>0</v>
      </c>
      <c r="AH111" s="592"/>
    </row>
    <row r="112" spans="1:34">
      <c r="A112" s="572">
        <f t="shared" si="10"/>
        <v>95</v>
      </c>
      <c r="B112" s="696">
        <v>7000010873</v>
      </c>
      <c r="C112" s="696">
        <v>750</v>
      </c>
      <c r="D112" s="696">
        <v>230</v>
      </c>
      <c r="E112" s="696">
        <v>290</v>
      </c>
      <c r="F112" s="751" t="s">
        <v>487</v>
      </c>
      <c r="G112" s="696">
        <v>100001391</v>
      </c>
      <c r="H112" s="696">
        <v>995477</v>
      </c>
      <c r="I112" s="706"/>
      <c r="J112" s="709">
        <v>18</v>
      </c>
      <c r="K112" s="707"/>
      <c r="L112" s="751" t="s">
        <v>536</v>
      </c>
      <c r="M112" s="696" t="s">
        <v>477</v>
      </c>
      <c r="N112" s="696">
        <v>130</v>
      </c>
      <c r="O112" s="708"/>
      <c r="P112" s="571" t="str">
        <f t="shared" si="0"/>
        <v>INCLUDED</v>
      </c>
      <c r="Q112" s="590">
        <f t="shared" si="1"/>
        <v>0</v>
      </c>
      <c r="R112" s="587">
        <f t="shared" si="2"/>
        <v>0</v>
      </c>
      <c r="AH112" s="592"/>
    </row>
    <row r="113" spans="1:34" ht="47.25">
      <c r="A113" s="572">
        <f t="shared" si="10"/>
        <v>96</v>
      </c>
      <c r="B113" s="696">
        <v>7000010873</v>
      </c>
      <c r="C113" s="696">
        <v>750</v>
      </c>
      <c r="D113" s="696">
        <v>230</v>
      </c>
      <c r="E113" s="696">
        <v>300</v>
      </c>
      <c r="F113" s="751" t="s">
        <v>487</v>
      </c>
      <c r="G113" s="696">
        <v>100001735</v>
      </c>
      <c r="H113" s="696">
        <v>995462</v>
      </c>
      <c r="I113" s="706"/>
      <c r="J113" s="709">
        <v>18</v>
      </c>
      <c r="K113" s="707"/>
      <c r="L113" s="751" t="s">
        <v>537</v>
      </c>
      <c r="M113" s="696" t="s">
        <v>477</v>
      </c>
      <c r="N113" s="696">
        <v>30</v>
      </c>
      <c r="O113" s="708"/>
      <c r="P113" s="571" t="str">
        <f t="shared" si="0"/>
        <v>INCLUDED</v>
      </c>
      <c r="Q113" s="590">
        <f t="shared" si="1"/>
        <v>0</v>
      </c>
      <c r="R113" s="587">
        <f t="shared" si="2"/>
        <v>0</v>
      </c>
      <c r="AH113" s="592"/>
    </row>
    <row r="114" spans="1:34" ht="47.25">
      <c r="A114" s="572">
        <f t="shared" si="10"/>
        <v>97</v>
      </c>
      <c r="B114" s="696">
        <v>7000010873</v>
      </c>
      <c r="C114" s="696">
        <v>750</v>
      </c>
      <c r="D114" s="696">
        <v>230</v>
      </c>
      <c r="E114" s="696">
        <v>310</v>
      </c>
      <c r="F114" s="751" t="s">
        <v>487</v>
      </c>
      <c r="G114" s="696">
        <v>100001736</v>
      </c>
      <c r="H114" s="696">
        <v>995462</v>
      </c>
      <c r="I114" s="706"/>
      <c r="J114" s="709">
        <v>18</v>
      </c>
      <c r="K114" s="707"/>
      <c r="L114" s="751" t="s">
        <v>538</v>
      </c>
      <c r="M114" s="696" t="s">
        <v>477</v>
      </c>
      <c r="N114" s="696">
        <v>15</v>
      </c>
      <c r="O114" s="708"/>
      <c r="P114" s="571" t="str">
        <f t="shared" si="0"/>
        <v>INCLUDED</v>
      </c>
      <c r="Q114" s="590">
        <f t="shared" si="1"/>
        <v>0</v>
      </c>
      <c r="R114" s="587">
        <f t="shared" si="2"/>
        <v>0</v>
      </c>
      <c r="AH114" s="592"/>
    </row>
    <row r="115" spans="1:34" ht="47.25">
      <c r="A115" s="572">
        <f t="shared" si="10"/>
        <v>98</v>
      </c>
      <c r="B115" s="696">
        <v>7000010873</v>
      </c>
      <c r="C115" s="696">
        <v>750</v>
      </c>
      <c r="D115" s="696">
        <v>230</v>
      </c>
      <c r="E115" s="696">
        <v>320</v>
      </c>
      <c r="F115" s="751" t="s">
        <v>487</v>
      </c>
      <c r="G115" s="696">
        <v>100001737</v>
      </c>
      <c r="H115" s="696">
        <v>995462</v>
      </c>
      <c r="I115" s="706"/>
      <c r="J115" s="709">
        <v>18</v>
      </c>
      <c r="K115" s="707"/>
      <c r="L115" s="751" t="s">
        <v>539</v>
      </c>
      <c r="M115" s="696" t="s">
        <v>477</v>
      </c>
      <c r="N115" s="696">
        <v>15</v>
      </c>
      <c r="O115" s="708"/>
      <c r="P115" s="571" t="str">
        <f t="shared" si="0"/>
        <v>INCLUDED</v>
      </c>
      <c r="Q115" s="590">
        <f t="shared" si="1"/>
        <v>0</v>
      </c>
      <c r="R115" s="587">
        <f t="shared" si="2"/>
        <v>0</v>
      </c>
      <c r="AH115" s="592"/>
    </row>
    <row r="116" spans="1:34" ht="31.5">
      <c r="A116" s="572">
        <f t="shared" si="10"/>
        <v>99</v>
      </c>
      <c r="B116" s="696">
        <v>7000010873</v>
      </c>
      <c r="C116" s="696">
        <v>750</v>
      </c>
      <c r="D116" s="696">
        <v>230</v>
      </c>
      <c r="E116" s="696">
        <v>330</v>
      </c>
      <c r="F116" s="751" t="s">
        <v>487</v>
      </c>
      <c r="G116" s="696">
        <v>100001412</v>
      </c>
      <c r="H116" s="696">
        <v>995462</v>
      </c>
      <c r="I116" s="706"/>
      <c r="J116" s="709">
        <v>18</v>
      </c>
      <c r="K116" s="707"/>
      <c r="L116" s="751" t="s">
        <v>545</v>
      </c>
      <c r="M116" s="696" t="s">
        <v>477</v>
      </c>
      <c r="N116" s="696">
        <v>120</v>
      </c>
      <c r="O116" s="708"/>
      <c r="P116" s="571" t="str">
        <f t="shared" si="0"/>
        <v>INCLUDED</v>
      </c>
      <c r="Q116" s="590">
        <f t="shared" si="1"/>
        <v>0</v>
      </c>
      <c r="R116" s="587">
        <f t="shared" si="2"/>
        <v>0</v>
      </c>
      <c r="AH116" s="592"/>
    </row>
    <row r="117" spans="1:34" ht="31.5">
      <c r="A117" s="572">
        <f t="shared" si="10"/>
        <v>100</v>
      </c>
      <c r="B117" s="696">
        <v>7000010873</v>
      </c>
      <c r="C117" s="696">
        <v>750</v>
      </c>
      <c r="D117" s="696">
        <v>230</v>
      </c>
      <c r="E117" s="696">
        <v>340</v>
      </c>
      <c r="F117" s="751" t="s">
        <v>487</v>
      </c>
      <c r="G117" s="696">
        <v>100001413</v>
      </c>
      <c r="H117" s="696">
        <v>995462</v>
      </c>
      <c r="I117" s="706"/>
      <c r="J117" s="709">
        <v>18</v>
      </c>
      <c r="K117" s="707"/>
      <c r="L117" s="751" t="s">
        <v>546</v>
      </c>
      <c r="M117" s="696" t="s">
        <v>477</v>
      </c>
      <c r="N117" s="696">
        <v>30</v>
      </c>
      <c r="O117" s="708"/>
      <c r="P117" s="571" t="str">
        <f t="shared" si="0"/>
        <v>INCLUDED</v>
      </c>
      <c r="Q117" s="590">
        <f t="shared" si="1"/>
        <v>0</v>
      </c>
      <c r="R117" s="587">
        <f t="shared" si="2"/>
        <v>0</v>
      </c>
      <c r="AH117" s="592"/>
    </row>
    <row r="118" spans="1:34" ht="31.5">
      <c r="A118" s="572">
        <f t="shared" si="10"/>
        <v>101</v>
      </c>
      <c r="B118" s="696">
        <v>7000010873</v>
      </c>
      <c r="C118" s="696">
        <v>750</v>
      </c>
      <c r="D118" s="696">
        <v>230</v>
      </c>
      <c r="E118" s="696">
        <v>350</v>
      </c>
      <c r="F118" s="751" t="s">
        <v>487</v>
      </c>
      <c r="G118" s="696">
        <v>100001414</v>
      </c>
      <c r="H118" s="696">
        <v>995462</v>
      </c>
      <c r="I118" s="706"/>
      <c r="J118" s="709">
        <v>18</v>
      </c>
      <c r="K118" s="707"/>
      <c r="L118" s="751" t="s">
        <v>651</v>
      </c>
      <c r="M118" s="696" t="s">
        <v>477</v>
      </c>
      <c r="N118" s="696">
        <v>30</v>
      </c>
      <c r="O118" s="708"/>
      <c r="P118" s="571" t="str">
        <f t="shared" ref="P118:P149" si="15">IF(O118="","INCLUDED",O118*N118)</f>
        <v>INCLUDED</v>
      </c>
      <c r="Q118" s="590">
        <f t="shared" ref="Q118:Q149" si="16">IF(O118="",0,IF(K118="",O118*J118/100,K118*O118))</f>
        <v>0</v>
      </c>
      <c r="R118" s="587">
        <f t="shared" ref="R118:R149" si="17">Q118*N118</f>
        <v>0</v>
      </c>
      <c r="AH118" s="592"/>
    </row>
    <row r="119" spans="1:34" ht="31.5">
      <c r="A119" s="572">
        <f t="shared" si="10"/>
        <v>102</v>
      </c>
      <c r="B119" s="696">
        <v>7000010873</v>
      </c>
      <c r="C119" s="696">
        <v>750</v>
      </c>
      <c r="D119" s="696">
        <v>230</v>
      </c>
      <c r="E119" s="696">
        <v>360</v>
      </c>
      <c r="F119" s="751" t="s">
        <v>487</v>
      </c>
      <c r="G119" s="696">
        <v>100001415</v>
      </c>
      <c r="H119" s="696">
        <v>995462</v>
      </c>
      <c r="I119" s="706"/>
      <c r="J119" s="709">
        <v>18</v>
      </c>
      <c r="K119" s="707"/>
      <c r="L119" s="751" t="s">
        <v>652</v>
      </c>
      <c r="M119" s="696" t="s">
        <v>477</v>
      </c>
      <c r="N119" s="696">
        <v>20</v>
      </c>
      <c r="O119" s="708"/>
      <c r="P119" s="571" t="str">
        <f t="shared" si="15"/>
        <v>INCLUDED</v>
      </c>
      <c r="Q119" s="590">
        <f t="shared" si="16"/>
        <v>0</v>
      </c>
      <c r="R119" s="587">
        <f t="shared" si="17"/>
        <v>0</v>
      </c>
      <c r="AH119" s="592"/>
    </row>
    <row r="120" spans="1:34">
      <c r="A120" s="572">
        <f t="shared" si="10"/>
        <v>103</v>
      </c>
      <c r="B120" s="696">
        <v>7000010873</v>
      </c>
      <c r="C120" s="696">
        <v>750</v>
      </c>
      <c r="D120" s="696">
        <v>230</v>
      </c>
      <c r="E120" s="696">
        <v>370</v>
      </c>
      <c r="F120" s="751" t="s">
        <v>487</v>
      </c>
      <c r="G120" s="696">
        <v>100001542</v>
      </c>
      <c r="H120" s="696">
        <v>995429</v>
      </c>
      <c r="I120" s="706"/>
      <c r="J120" s="709">
        <v>18</v>
      </c>
      <c r="K120" s="707"/>
      <c r="L120" s="751" t="s">
        <v>636</v>
      </c>
      <c r="M120" s="696" t="s">
        <v>477</v>
      </c>
      <c r="N120" s="696">
        <v>60</v>
      </c>
      <c r="O120" s="708"/>
      <c r="P120" s="571" t="str">
        <f t="shared" si="15"/>
        <v>INCLUDED</v>
      </c>
      <c r="Q120" s="590">
        <f t="shared" si="16"/>
        <v>0</v>
      </c>
      <c r="R120" s="587">
        <f t="shared" si="17"/>
        <v>0</v>
      </c>
      <c r="AH120" s="592"/>
    </row>
    <row r="121" spans="1:34" ht="31.5">
      <c r="A121" s="572">
        <f t="shared" si="10"/>
        <v>104</v>
      </c>
      <c r="B121" s="696">
        <v>7000010873</v>
      </c>
      <c r="C121" s="696">
        <v>750</v>
      </c>
      <c r="D121" s="696">
        <v>230</v>
      </c>
      <c r="E121" s="696">
        <v>380</v>
      </c>
      <c r="F121" s="751" t="s">
        <v>487</v>
      </c>
      <c r="G121" s="696">
        <v>100001712</v>
      </c>
      <c r="H121" s="696">
        <v>995428</v>
      </c>
      <c r="I121" s="706"/>
      <c r="J121" s="709">
        <v>18</v>
      </c>
      <c r="K121" s="707"/>
      <c r="L121" s="751" t="s">
        <v>481</v>
      </c>
      <c r="M121" s="696" t="s">
        <v>466</v>
      </c>
      <c r="N121" s="696">
        <v>1000</v>
      </c>
      <c r="O121" s="708"/>
      <c r="P121" s="571" t="str">
        <f t="shared" si="15"/>
        <v>INCLUDED</v>
      </c>
      <c r="Q121" s="590">
        <f t="shared" si="16"/>
        <v>0</v>
      </c>
      <c r="R121" s="587">
        <f t="shared" si="17"/>
        <v>0</v>
      </c>
      <c r="AH121" s="592"/>
    </row>
    <row r="122" spans="1:34">
      <c r="A122" s="572">
        <f t="shared" si="10"/>
        <v>105</v>
      </c>
      <c r="B122" s="696">
        <v>7000010873</v>
      </c>
      <c r="C122" s="696">
        <v>750</v>
      </c>
      <c r="D122" s="696">
        <v>230</v>
      </c>
      <c r="E122" s="696">
        <v>390</v>
      </c>
      <c r="F122" s="751" t="s">
        <v>487</v>
      </c>
      <c r="G122" s="696">
        <v>100001445</v>
      </c>
      <c r="H122" s="696">
        <v>995429</v>
      </c>
      <c r="I122" s="706"/>
      <c r="J122" s="709">
        <v>18</v>
      </c>
      <c r="K122" s="707"/>
      <c r="L122" s="751" t="s">
        <v>547</v>
      </c>
      <c r="M122" s="696" t="s">
        <v>466</v>
      </c>
      <c r="N122" s="696">
        <v>225</v>
      </c>
      <c r="O122" s="708"/>
      <c r="P122" s="571" t="str">
        <f t="shared" si="15"/>
        <v>INCLUDED</v>
      </c>
      <c r="Q122" s="590">
        <f t="shared" si="16"/>
        <v>0</v>
      </c>
      <c r="R122" s="587">
        <f t="shared" si="17"/>
        <v>0</v>
      </c>
      <c r="AH122" s="592"/>
    </row>
    <row r="123" spans="1:34" ht="31.5">
      <c r="A123" s="572">
        <f t="shared" si="10"/>
        <v>106</v>
      </c>
      <c r="B123" s="696">
        <v>7000010873</v>
      </c>
      <c r="C123" s="696">
        <v>750</v>
      </c>
      <c r="D123" s="696">
        <v>230</v>
      </c>
      <c r="E123" s="696">
        <v>400</v>
      </c>
      <c r="F123" s="751" t="s">
        <v>487</v>
      </c>
      <c r="G123" s="696">
        <v>100004332</v>
      </c>
      <c r="H123" s="696">
        <v>995451</v>
      </c>
      <c r="I123" s="706"/>
      <c r="J123" s="709">
        <v>18</v>
      </c>
      <c r="K123" s="707"/>
      <c r="L123" s="751" t="s">
        <v>540</v>
      </c>
      <c r="M123" s="696" t="s">
        <v>453</v>
      </c>
      <c r="N123" s="696">
        <v>1</v>
      </c>
      <c r="O123" s="708"/>
      <c r="P123" s="571" t="str">
        <f t="shared" si="15"/>
        <v>INCLUDED</v>
      </c>
      <c r="Q123" s="590">
        <f t="shared" si="16"/>
        <v>0</v>
      </c>
      <c r="R123" s="587">
        <f t="shared" si="17"/>
        <v>0</v>
      </c>
      <c r="AH123" s="592"/>
    </row>
    <row r="124" spans="1:34" ht="267.75">
      <c r="A124" s="572">
        <f t="shared" si="10"/>
        <v>107</v>
      </c>
      <c r="B124" s="696">
        <v>7000010873</v>
      </c>
      <c r="C124" s="696">
        <v>750</v>
      </c>
      <c r="D124" s="696">
        <v>230</v>
      </c>
      <c r="E124" s="696">
        <v>410</v>
      </c>
      <c r="F124" s="751" t="s">
        <v>487</v>
      </c>
      <c r="G124" s="696">
        <v>100002911</v>
      </c>
      <c r="H124" s="696">
        <v>995432</v>
      </c>
      <c r="I124" s="706"/>
      <c r="J124" s="709">
        <v>18</v>
      </c>
      <c r="K124" s="707"/>
      <c r="L124" s="751" t="s">
        <v>640</v>
      </c>
      <c r="M124" s="696" t="s">
        <v>460</v>
      </c>
      <c r="N124" s="696">
        <v>5000</v>
      </c>
      <c r="O124" s="708"/>
      <c r="P124" s="571" t="str">
        <f t="shared" si="15"/>
        <v>INCLUDED</v>
      </c>
      <c r="Q124" s="590">
        <f t="shared" si="16"/>
        <v>0</v>
      </c>
      <c r="R124" s="587">
        <f t="shared" si="17"/>
        <v>0</v>
      </c>
      <c r="AH124" s="592"/>
    </row>
    <row r="125" spans="1:34" ht="31.5">
      <c r="A125" s="572">
        <f t="shared" si="10"/>
        <v>108</v>
      </c>
      <c r="B125" s="696">
        <v>7000010873</v>
      </c>
      <c r="C125" s="696">
        <v>760</v>
      </c>
      <c r="D125" s="696">
        <v>240</v>
      </c>
      <c r="E125" s="696">
        <v>10</v>
      </c>
      <c r="F125" s="751" t="s">
        <v>513</v>
      </c>
      <c r="G125" s="696">
        <v>100001674</v>
      </c>
      <c r="H125" s="696">
        <v>995455</v>
      </c>
      <c r="I125" s="706"/>
      <c r="J125" s="709">
        <v>18</v>
      </c>
      <c r="K125" s="707"/>
      <c r="L125" s="751" t="s">
        <v>467</v>
      </c>
      <c r="M125" s="696" t="s">
        <v>295</v>
      </c>
      <c r="N125" s="696">
        <v>460</v>
      </c>
      <c r="O125" s="708"/>
      <c r="P125" s="571" t="str">
        <f t="shared" si="15"/>
        <v>INCLUDED</v>
      </c>
      <c r="Q125" s="590">
        <f t="shared" si="16"/>
        <v>0</v>
      </c>
      <c r="R125" s="587">
        <f t="shared" si="17"/>
        <v>0</v>
      </c>
      <c r="AH125" s="592"/>
    </row>
    <row r="126" spans="1:34" ht="31.5">
      <c r="A126" s="572">
        <f t="shared" si="10"/>
        <v>109</v>
      </c>
      <c r="B126" s="696">
        <v>7000010873</v>
      </c>
      <c r="C126" s="696">
        <v>760</v>
      </c>
      <c r="D126" s="696">
        <v>240</v>
      </c>
      <c r="E126" s="696">
        <v>20</v>
      </c>
      <c r="F126" s="751" t="s">
        <v>513</v>
      </c>
      <c r="G126" s="696">
        <v>100001677</v>
      </c>
      <c r="H126" s="696">
        <v>995455</v>
      </c>
      <c r="I126" s="706"/>
      <c r="J126" s="709">
        <v>18</v>
      </c>
      <c r="K126" s="707"/>
      <c r="L126" s="751" t="s">
        <v>642</v>
      </c>
      <c r="M126" s="696" t="s">
        <v>295</v>
      </c>
      <c r="N126" s="696">
        <v>32</v>
      </c>
      <c r="O126" s="708"/>
      <c r="P126" s="571" t="str">
        <f t="shared" si="15"/>
        <v>INCLUDED</v>
      </c>
      <c r="Q126" s="590">
        <f t="shared" si="16"/>
        <v>0</v>
      </c>
      <c r="R126" s="587">
        <f t="shared" si="17"/>
        <v>0</v>
      </c>
      <c r="AH126" s="592"/>
    </row>
    <row r="127" spans="1:34" ht="94.5">
      <c r="A127" s="572">
        <f t="shared" si="10"/>
        <v>110</v>
      </c>
      <c r="B127" s="696">
        <v>7000010873</v>
      </c>
      <c r="C127" s="696">
        <v>860</v>
      </c>
      <c r="D127" s="696">
        <v>280</v>
      </c>
      <c r="E127" s="696">
        <v>10</v>
      </c>
      <c r="F127" s="751" t="s">
        <v>588</v>
      </c>
      <c r="G127" s="696">
        <v>100002500</v>
      </c>
      <c r="H127" s="696">
        <v>998731</v>
      </c>
      <c r="I127" s="706"/>
      <c r="J127" s="709">
        <v>18</v>
      </c>
      <c r="K127" s="707"/>
      <c r="L127" s="751" t="s">
        <v>653</v>
      </c>
      <c r="M127" s="696" t="s">
        <v>296</v>
      </c>
      <c r="N127" s="696">
        <v>5</v>
      </c>
      <c r="O127" s="708"/>
      <c r="P127" s="571" t="str">
        <f t="shared" si="15"/>
        <v>INCLUDED</v>
      </c>
      <c r="Q127" s="590">
        <f t="shared" si="16"/>
        <v>0</v>
      </c>
      <c r="R127" s="587">
        <f t="shared" si="17"/>
        <v>0</v>
      </c>
      <c r="AH127" s="592"/>
    </row>
    <row r="128" spans="1:34">
      <c r="A128" s="572">
        <f t="shared" si="10"/>
        <v>111</v>
      </c>
      <c r="B128" s="696">
        <v>7000010873</v>
      </c>
      <c r="C128" s="696">
        <v>670</v>
      </c>
      <c r="D128" s="696" t="s">
        <v>531</v>
      </c>
      <c r="E128" s="696">
        <v>20</v>
      </c>
      <c r="F128" s="751" t="s">
        <v>507</v>
      </c>
      <c r="G128" s="696">
        <v>100003565</v>
      </c>
      <c r="H128" s="696">
        <v>998736</v>
      </c>
      <c r="I128" s="706"/>
      <c r="J128" s="709">
        <v>18</v>
      </c>
      <c r="K128" s="707"/>
      <c r="L128" s="751" t="s">
        <v>549</v>
      </c>
      <c r="M128" s="696" t="s">
        <v>296</v>
      </c>
      <c r="N128" s="696">
        <v>27</v>
      </c>
      <c r="O128" s="708"/>
      <c r="P128" s="571" t="str">
        <f t="shared" si="15"/>
        <v>INCLUDED</v>
      </c>
      <c r="Q128" s="590">
        <f t="shared" si="16"/>
        <v>0</v>
      </c>
      <c r="R128" s="587">
        <f t="shared" si="17"/>
        <v>0</v>
      </c>
      <c r="AH128" s="592"/>
    </row>
    <row r="129" spans="1:34" ht="63">
      <c r="A129" s="572">
        <f t="shared" si="10"/>
        <v>112</v>
      </c>
      <c r="B129" s="696">
        <v>7000010873</v>
      </c>
      <c r="C129" s="696">
        <v>670</v>
      </c>
      <c r="D129" s="696" t="s">
        <v>531</v>
      </c>
      <c r="E129" s="696">
        <v>30</v>
      </c>
      <c r="F129" s="751" t="s">
        <v>507</v>
      </c>
      <c r="G129" s="696">
        <v>100007681</v>
      </c>
      <c r="H129" s="696">
        <v>998736</v>
      </c>
      <c r="I129" s="706"/>
      <c r="J129" s="709">
        <v>18</v>
      </c>
      <c r="K129" s="707"/>
      <c r="L129" s="751" t="s">
        <v>550</v>
      </c>
      <c r="M129" s="696" t="s">
        <v>296</v>
      </c>
      <c r="N129" s="696">
        <v>3</v>
      </c>
      <c r="O129" s="708"/>
      <c r="P129" s="571" t="str">
        <f t="shared" si="15"/>
        <v>INCLUDED</v>
      </c>
      <c r="Q129" s="590">
        <f t="shared" si="16"/>
        <v>0</v>
      </c>
      <c r="R129" s="587">
        <f t="shared" si="17"/>
        <v>0</v>
      </c>
      <c r="AH129" s="592"/>
    </row>
    <row r="130" spans="1:34" ht="47.25">
      <c r="A130" s="572">
        <f t="shared" si="10"/>
        <v>113</v>
      </c>
      <c r="B130" s="696">
        <v>7000010873</v>
      </c>
      <c r="C130" s="696">
        <v>670</v>
      </c>
      <c r="D130" s="696" t="s">
        <v>531</v>
      </c>
      <c r="E130" s="696">
        <v>50</v>
      </c>
      <c r="F130" s="751" t="s">
        <v>507</v>
      </c>
      <c r="G130" s="696">
        <v>100007680</v>
      </c>
      <c r="H130" s="696">
        <v>998736</v>
      </c>
      <c r="I130" s="706"/>
      <c r="J130" s="709">
        <v>18</v>
      </c>
      <c r="K130" s="707"/>
      <c r="L130" s="751" t="s">
        <v>551</v>
      </c>
      <c r="M130" s="696" t="s">
        <v>296</v>
      </c>
      <c r="N130" s="696">
        <v>2</v>
      </c>
      <c r="O130" s="708"/>
      <c r="P130" s="571" t="str">
        <f t="shared" si="15"/>
        <v>INCLUDED</v>
      </c>
      <c r="Q130" s="590">
        <f t="shared" si="16"/>
        <v>0</v>
      </c>
      <c r="R130" s="587">
        <f t="shared" si="17"/>
        <v>0</v>
      </c>
      <c r="AH130" s="592"/>
    </row>
    <row r="131" spans="1:34">
      <c r="A131" s="572">
        <f t="shared" si="10"/>
        <v>114</v>
      </c>
      <c r="B131" s="696">
        <v>7000010873</v>
      </c>
      <c r="C131" s="696">
        <v>670</v>
      </c>
      <c r="D131" s="696" t="s">
        <v>531</v>
      </c>
      <c r="E131" s="696">
        <v>29</v>
      </c>
      <c r="F131" s="751" t="s">
        <v>507</v>
      </c>
      <c r="G131" s="696">
        <v>100003566</v>
      </c>
      <c r="H131" s="696">
        <v>998736</v>
      </c>
      <c r="I131" s="706"/>
      <c r="J131" s="709">
        <v>18</v>
      </c>
      <c r="K131" s="707"/>
      <c r="L131" s="751" t="s">
        <v>654</v>
      </c>
      <c r="M131" s="696" t="s">
        <v>296</v>
      </c>
      <c r="N131" s="696">
        <v>12</v>
      </c>
      <c r="O131" s="708"/>
      <c r="P131" s="571" t="str">
        <f t="shared" si="15"/>
        <v>INCLUDED</v>
      </c>
      <c r="Q131" s="590">
        <f t="shared" si="16"/>
        <v>0</v>
      </c>
      <c r="R131" s="587">
        <f t="shared" si="17"/>
        <v>0</v>
      </c>
      <c r="AH131" s="592"/>
    </row>
    <row r="132" spans="1:34" ht="31.5">
      <c r="A132" s="572">
        <f t="shared" si="10"/>
        <v>115</v>
      </c>
      <c r="B132" s="696">
        <v>7000010873</v>
      </c>
      <c r="C132" s="696">
        <v>670</v>
      </c>
      <c r="D132" s="696" t="s">
        <v>531</v>
      </c>
      <c r="E132" s="696">
        <v>110</v>
      </c>
      <c r="F132" s="751" t="s">
        <v>507</v>
      </c>
      <c r="G132" s="696">
        <v>100002137</v>
      </c>
      <c r="H132" s="696">
        <v>998736</v>
      </c>
      <c r="I132" s="706"/>
      <c r="J132" s="709">
        <v>18</v>
      </c>
      <c r="K132" s="707"/>
      <c r="L132" s="751" t="s">
        <v>548</v>
      </c>
      <c r="M132" s="696" t="s">
        <v>477</v>
      </c>
      <c r="N132" s="696">
        <v>1600</v>
      </c>
      <c r="O132" s="708"/>
      <c r="P132" s="571" t="str">
        <f t="shared" si="15"/>
        <v>INCLUDED</v>
      </c>
      <c r="Q132" s="590">
        <f t="shared" si="16"/>
        <v>0</v>
      </c>
      <c r="R132" s="587">
        <f t="shared" si="17"/>
        <v>0</v>
      </c>
      <c r="AH132" s="592"/>
    </row>
    <row r="133" spans="1:34" ht="31.5">
      <c r="A133" s="572">
        <f t="shared" si="10"/>
        <v>116</v>
      </c>
      <c r="B133" s="696">
        <v>7000010873</v>
      </c>
      <c r="C133" s="696">
        <v>670</v>
      </c>
      <c r="D133" s="696" t="s">
        <v>531</v>
      </c>
      <c r="E133" s="696">
        <v>120</v>
      </c>
      <c r="F133" s="751" t="s">
        <v>507</v>
      </c>
      <c r="G133" s="696">
        <v>100002139</v>
      </c>
      <c r="H133" s="696">
        <v>998736</v>
      </c>
      <c r="I133" s="706"/>
      <c r="J133" s="709">
        <v>18</v>
      </c>
      <c r="K133" s="707"/>
      <c r="L133" s="751" t="s">
        <v>594</v>
      </c>
      <c r="M133" s="696" t="s">
        <v>477</v>
      </c>
      <c r="N133" s="696">
        <v>650</v>
      </c>
      <c r="O133" s="708"/>
      <c r="P133" s="571" t="str">
        <f t="shared" si="15"/>
        <v>INCLUDED</v>
      </c>
      <c r="Q133" s="590">
        <f t="shared" si="16"/>
        <v>0</v>
      </c>
      <c r="R133" s="587">
        <f t="shared" si="17"/>
        <v>0</v>
      </c>
      <c r="AH133" s="592"/>
    </row>
    <row r="134" spans="1:34" ht="47.25">
      <c r="A134" s="572">
        <f t="shared" si="10"/>
        <v>117</v>
      </c>
      <c r="B134" s="696">
        <v>7000010873</v>
      </c>
      <c r="C134" s="696">
        <v>670</v>
      </c>
      <c r="D134" s="696" t="s">
        <v>531</v>
      </c>
      <c r="E134" s="696">
        <v>109</v>
      </c>
      <c r="F134" s="751" t="s">
        <v>507</v>
      </c>
      <c r="G134" s="696">
        <v>100008111</v>
      </c>
      <c r="H134" s="696">
        <v>998736</v>
      </c>
      <c r="I134" s="706"/>
      <c r="J134" s="709">
        <v>18</v>
      </c>
      <c r="K134" s="707"/>
      <c r="L134" s="751" t="s">
        <v>655</v>
      </c>
      <c r="M134" s="696" t="s">
        <v>296</v>
      </c>
      <c r="N134" s="696">
        <v>12</v>
      </c>
      <c r="O134" s="708"/>
      <c r="P134" s="571" t="str">
        <f t="shared" si="15"/>
        <v>INCLUDED</v>
      </c>
      <c r="Q134" s="590">
        <f t="shared" si="16"/>
        <v>0</v>
      </c>
      <c r="R134" s="587">
        <f t="shared" si="17"/>
        <v>0</v>
      </c>
      <c r="AH134" s="592"/>
    </row>
    <row r="135" spans="1:34" ht="16.5">
      <c r="A135" s="755" t="s">
        <v>468</v>
      </c>
      <c r="B135" s="752" t="s">
        <v>611</v>
      </c>
      <c r="C135" s="703"/>
      <c r="D135" s="703"/>
      <c r="E135" s="703"/>
      <c r="F135" s="753"/>
      <c r="G135" s="703"/>
      <c r="H135" s="703"/>
      <c r="I135" s="753"/>
      <c r="J135" s="753"/>
      <c r="K135" s="753"/>
      <c r="L135" s="753"/>
      <c r="M135" s="703"/>
      <c r="N135" s="703"/>
      <c r="O135" s="753"/>
      <c r="P135" s="753"/>
      <c r="Q135" s="590"/>
      <c r="R135" s="587"/>
      <c r="AH135" s="592"/>
    </row>
    <row r="136" spans="1:34" ht="31.5">
      <c r="A136" s="572">
        <v>118</v>
      </c>
      <c r="B136" s="696">
        <v>7000010873</v>
      </c>
      <c r="C136" s="696">
        <v>890</v>
      </c>
      <c r="D136" s="696">
        <v>120</v>
      </c>
      <c r="E136" s="696">
        <v>40</v>
      </c>
      <c r="F136" s="751" t="s">
        <v>506</v>
      </c>
      <c r="G136" s="696">
        <v>100000309</v>
      </c>
      <c r="H136" s="696">
        <v>998736</v>
      </c>
      <c r="I136" s="706"/>
      <c r="J136" s="709">
        <v>18</v>
      </c>
      <c r="K136" s="707"/>
      <c r="L136" s="751" t="s">
        <v>521</v>
      </c>
      <c r="M136" s="696" t="s">
        <v>295</v>
      </c>
      <c r="N136" s="696">
        <v>1</v>
      </c>
      <c r="O136" s="708"/>
      <c r="P136" s="571" t="str">
        <f t="shared" si="15"/>
        <v>INCLUDED</v>
      </c>
      <c r="Q136" s="590">
        <f t="shared" si="16"/>
        <v>0</v>
      </c>
      <c r="R136" s="587">
        <f t="shared" si="17"/>
        <v>0</v>
      </c>
      <c r="AH136" s="592"/>
    </row>
    <row r="137" spans="1:34">
      <c r="A137" s="572">
        <f>A136+1</f>
        <v>119</v>
      </c>
      <c r="B137" s="696">
        <v>7000010873</v>
      </c>
      <c r="C137" s="696">
        <v>890</v>
      </c>
      <c r="D137" s="696">
        <v>120</v>
      </c>
      <c r="E137" s="696">
        <v>50</v>
      </c>
      <c r="F137" s="751" t="s">
        <v>506</v>
      </c>
      <c r="G137" s="696">
        <v>100000340</v>
      </c>
      <c r="H137" s="696">
        <v>998736</v>
      </c>
      <c r="I137" s="706"/>
      <c r="J137" s="709">
        <v>18</v>
      </c>
      <c r="K137" s="707"/>
      <c r="L137" s="751" t="s">
        <v>645</v>
      </c>
      <c r="M137" s="696" t="s">
        <v>295</v>
      </c>
      <c r="N137" s="696">
        <v>30</v>
      </c>
      <c r="O137" s="708"/>
      <c r="P137" s="571" t="str">
        <f t="shared" si="15"/>
        <v>INCLUDED</v>
      </c>
      <c r="Q137" s="590">
        <f t="shared" si="16"/>
        <v>0</v>
      </c>
      <c r="R137" s="587">
        <f t="shared" si="17"/>
        <v>0</v>
      </c>
      <c r="AH137" s="592"/>
    </row>
    <row r="138" spans="1:34" ht="31.5">
      <c r="A138" s="572">
        <f t="shared" ref="A138:A149" si="18">A137+1</f>
        <v>120</v>
      </c>
      <c r="B138" s="696">
        <v>7000010873</v>
      </c>
      <c r="C138" s="696">
        <v>900</v>
      </c>
      <c r="D138" s="696">
        <v>140</v>
      </c>
      <c r="E138" s="696">
        <v>10</v>
      </c>
      <c r="F138" s="751" t="s">
        <v>656</v>
      </c>
      <c r="G138" s="696">
        <v>100000332</v>
      </c>
      <c r="H138" s="696">
        <v>998731</v>
      </c>
      <c r="I138" s="706"/>
      <c r="J138" s="709">
        <v>18</v>
      </c>
      <c r="K138" s="707"/>
      <c r="L138" s="751" t="s">
        <v>552</v>
      </c>
      <c r="M138" s="696" t="s">
        <v>296</v>
      </c>
      <c r="N138" s="696">
        <v>1</v>
      </c>
      <c r="O138" s="708"/>
      <c r="P138" s="571" t="str">
        <f t="shared" si="15"/>
        <v>INCLUDED</v>
      </c>
      <c r="Q138" s="590">
        <f t="shared" si="16"/>
        <v>0</v>
      </c>
      <c r="R138" s="587">
        <f t="shared" si="17"/>
        <v>0</v>
      </c>
      <c r="AH138" s="592"/>
    </row>
    <row r="139" spans="1:34" ht="47.25">
      <c r="A139" s="572">
        <f t="shared" si="18"/>
        <v>121</v>
      </c>
      <c r="B139" s="696">
        <v>7000010873</v>
      </c>
      <c r="C139" s="696">
        <v>900</v>
      </c>
      <c r="D139" s="696">
        <v>140</v>
      </c>
      <c r="E139" s="696">
        <v>20</v>
      </c>
      <c r="F139" s="751" t="s">
        <v>656</v>
      </c>
      <c r="G139" s="696">
        <v>100001214</v>
      </c>
      <c r="H139" s="696">
        <v>995455</v>
      </c>
      <c r="I139" s="706"/>
      <c r="J139" s="709">
        <v>18</v>
      </c>
      <c r="K139" s="707"/>
      <c r="L139" s="751" t="s">
        <v>480</v>
      </c>
      <c r="M139" s="696" t="s">
        <v>295</v>
      </c>
      <c r="N139" s="696">
        <v>1</v>
      </c>
      <c r="O139" s="708"/>
      <c r="P139" s="571" t="str">
        <f t="shared" si="15"/>
        <v>INCLUDED</v>
      </c>
      <c r="Q139" s="590">
        <f t="shared" si="16"/>
        <v>0</v>
      </c>
      <c r="R139" s="587">
        <f t="shared" si="17"/>
        <v>0</v>
      </c>
      <c r="AH139" s="592"/>
    </row>
    <row r="140" spans="1:34" ht="47.25">
      <c r="A140" s="572">
        <f t="shared" si="18"/>
        <v>122</v>
      </c>
      <c r="B140" s="696">
        <v>7000010873</v>
      </c>
      <c r="C140" s="696">
        <v>900</v>
      </c>
      <c r="D140" s="696">
        <v>140</v>
      </c>
      <c r="E140" s="696">
        <v>40</v>
      </c>
      <c r="F140" s="751" t="s">
        <v>656</v>
      </c>
      <c r="G140" s="696">
        <v>100001153</v>
      </c>
      <c r="H140" s="696">
        <v>995455</v>
      </c>
      <c r="I140" s="706"/>
      <c r="J140" s="709">
        <v>18</v>
      </c>
      <c r="K140" s="707"/>
      <c r="L140" s="751" t="s">
        <v>657</v>
      </c>
      <c r="M140" s="696" t="s">
        <v>295</v>
      </c>
      <c r="N140" s="696">
        <v>4</v>
      </c>
      <c r="O140" s="708"/>
      <c r="P140" s="571" t="str">
        <f t="shared" si="15"/>
        <v>INCLUDED</v>
      </c>
      <c r="Q140" s="590">
        <f t="shared" si="16"/>
        <v>0</v>
      </c>
      <c r="R140" s="587">
        <f t="shared" si="17"/>
        <v>0</v>
      </c>
      <c r="AH140" s="592"/>
    </row>
    <row r="141" spans="1:34" ht="47.25">
      <c r="A141" s="572">
        <f t="shared" si="18"/>
        <v>123</v>
      </c>
      <c r="B141" s="696">
        <v>7000010873</v>
      </c>
      <c r="C141" s="696">
        <v>900</v>
      </c>
      <c r="D141" s="696">
        <v>140</v>
      </c>
      <c r="E141" s="696">
        <v>50</v>
      </c>
      <c r="F141" s="751" t="s">
        <v>656</v>
      </c>
      <c r="G141" s="696">
        <v>100001172</v>
      </c>
      <c r="H141" s="696">
        <v>995455</v>
      </c>
      <c r="I141" s="706"/>
      <c r="J141" s="709">
        <v>18</v>
      </c>
      <c r="K141" s="707"/>
      <c r="L141" s="751" t="s">
        <v>658</v>
      </c>
      <c r="M141" s="696" t="s">
        <v>295</v>
      </c>
      <c r="N141" s="696">
        <v>2</v>
      </c>
      <c r="O141" s="708"/>
      <c r="P141" s="571" t="str">
        <f t="shared" si="15"/>
        <v>INCLUDED</v>
      </c>
      <c r="Q141" s="590">
        <f t="shared" si="16"/>
        <v>0</v>
      </c>
      <c r="R141" s="587">
        <f t="shared" si="17"/>
        <v>0</v>
      </c>
      <c r="AH141" s="592"/>
    </row>
    <row r="142" spans="1:34" ht="63">
      <c r="A142" s="572">
        <f t="shared" si="18"/>
        <v>124</v>
      </c>
      <c r="B142" s="696">
        <v>7000010873</v>
      </c>
      <c r="C142" s="696">
        <v>900</v>
      </c>
      <c r="D142" s="696">
        <v>140</v>
      </c>
      <c r="E142" s="696">
        <v>60</v>
      </c>
      <c r="F142" s="751" t="s">
        <v>656</v>
      </c>
      <c r="G142" s="696">
        <v>100001217</v>
      </c>
      <c r="H142" s="696">
        <v>995455</v>
      </c>
      <c r="I142" s="706"/>
      <c r="J142" s="709">
        <v>18</v>
      </c>
      <c r="K142" s="707"/>
      <c r="L142" s="751" t="s">
        <v>650</v>
      </c>
      <c r="M142" s="696" t="s">
        <v>295</v>
      </c>
      <c r="N142" s="696">
        <v>25</v>
      </c>
      <c r="O142" s="708"/>
      <c r="P142" s="571" t="str">
        <f t="shared" si="15"/>
        <v>INCLUDED</v>
      </c>
      <c r="Q142" s="590">
        <f t="shared" si="16"/>
        <v>0</v>
      </c>
      <c r="R142" s="587">
        <f t="shared" si="17"/>
        <v>0</v>
      </c>
      <c r="AH142" s="592"/>
    </row>
    <row r="143" spans="1:34" ht="63">
      <c r="A143" s="572">
        <f t="shared" si="18"/>
        <v>125</v>
      </c>
      <c r="B143" s="696">
        <v>7000010873</v>
      </c>
      <c r="C143" s="696">
        <v>900</v>
      </c>
      <c r="D143" s="696">
        <v>140</v>
      </c>
      <c r="E143" s="696">
        <v>70</v>
      </c>
      <c r="F143" s="751" t="s">
        <v>656</v>
      </c>
      <c r="G143" s="696">
        <v>100001218</v>
      </c>
      <c r="H143" s="696">
        <v>995455</v>
      </c>
      <c r="I143" s="706"/>
      <c r="J143" s="709">
        <v>18</v>
      </c>
      <c r="K143" s="707"/>
      <c r="L143" s="751" t="s">
        <v>659</v>
      </c>
      <c r="M143" s="696" t="s">
        <v>295</v>
      </c>
      <c r="N143" s="696">
        <v>5</v>
      </c>
      <c r="O143" s="708"/>
      <c r="P143" s="571" t="str">
        <f t="shared" si="15"/>
        <v>INCLUDED</v>
      </c>
      <c r="Q143" s="590">
        <f t="shared" si="16"/>
        <v>0</v>
      </c>
      <c r="R143" s="587">
        <f t="shared" si="17"/>
        <v>0</v>
      </c>
      <c r="AH143" s="592"/>
    </row>
    <row r="144" spans="1:34" ht="31.5">
      <c r="A144" s="572">
        <f t="shared" si="18"/>
        <v>126</v>
      </c>
      <c r="B144" s="696">
        <v>7000010873</v>
      </c>
      <c r="C144" s="696">
        <v>950</v>
      </c>
      <c r="D144" s="696">
        <v>150</v>
      </c>
      <c r="E144" s="696">
        <v>10</v>
      </c>
      <c r="F144" s="751" t="s">
        <v>529</v>
      </c>
      <c r="G144" s="696">
        <v>100007682</v>
      </c>
      <c r="H144" s="696">
        <v>995429</v>
      </c>
      <c r="I144" s="706"/>
      <c r="J144" s="709">
        <v>18</v>
      </c>
      <c r="K144" s="707"/>
      <c r="L144" s="751" t="s">
        <v>541</v>
      </c>
      <c r="M144" s="696" t="s">
        <v>296</v>
      </c>
      <c r="N144" s="696">
        <v>1</v>
      </c>
      <c r="O144" s="708"/>
      <c r="P144" s="571" t="str">
        <f t="shared" ref="P144" si="19">IF(O144="","INCLUDED",O144*N144)</f>
        <v>INCLUDED</v>
      </c>
      <c r="Q144" s="590">
        <f t="shared" si="16"/>
        <v>0</v>
      </c>
      <c r="R144" s="587">
        <f t="shared" si="17"/>
        <v>0</v>
      </c>
      <c r="AH144" s="592"/>
    </row>
    <row r="145" spans="1:38" ht="63">
      <c r="A145" s="572">
        <f t="shared" si="18"/>
        <v>127</v>
      </c>
      <c r="B145" s="696">
        <v>7000010873</v>
      </c>
      <c r="C145" s="696">
        <v>960</v>
      </c>
      <c r="D145" s="696">
        <v>160</v>
      </c>
      <c r="E145" s="696">
        <v>10</v>
      </c>
      <c r="F145" s="751" t="s">
        <v>487</v>
      </c>
      <c r="G145" s="696">
        <v>100004518</v>
      </c>
      <c r="H145" s="696">
        <v>995433</v>
      </c>
      <c r="I145" s="706"/>
      <c r="J145" s="709">
        <v>18</v>
      </c>
      <c r="K145" s="707"/>
      <c r="L145" s="751" t="s">
        <v>632</v>
      </c>
      <c r="M145" s="696" t="s">
        <v>460</v>
      </c>
      <c r="N145" s="696">
        <v>1104</v>
      </c>
      <c r="O145" s="708"/>
      <c r="P145" s="571" t="str">
        <f t="shared" si="15"/>
        <v>INCLUDED</v>
      </c>
      <c r="Q145" s="590">
        <f t="shared" si="16"/>
        <v>0</v>
      </c>
      <c r="R145" s="587">
        <f t="shared" si="17"/>
        <v>0</v>
      </c>
      <c r="AH145" s="592"/>
    </row>
    <row r="146" spans="1:38">
      <c r="A146" s="572">
        <f t="shared" si="18"/>
        <v>128</v>
      </c>
      <c r="B146" s="696">
        <v>7000010873</v>
      </c>
      <c r="C146" s="696">
        <v>960</v>
      </c>
      <c r="D146" s="696">
        <v>160</v>
      </c>
      <c r="E146" s="696">
        <v>20</v>
      </c>
      <c r="F146" s="751" t="s">
        <v>487</v>
      </c>
      <c r="G146" s="696">
        <v>100001325</v>
      </c>
      <c r="H146" s="696">
        <v>995454</v>
      </c>
      <c r="I146" s="706"/>
      <c r="J146" s="709">
        <v>18</v>
      </c>
      <c r="K146" s="707"/>
      <c r="L146" s="751" t="s">
        <v>461</v>
      </c>
      <c r="M146" s="696" t="s">
        <v>460</v>
      </c>
      <c r="N146" s="696">
        <v>17</v>
      </c>
      <c r="O146" s="708"/>
      <c r="P146" s="571" t="str">
        <f t="shared" si="15"/>
        <v>INCLUDED</v>
      </c>
      <c r="Q146" s="590">
        <f t="shared" si="16"/>
        <v>0</v>
      </c>
      <c r="R146" s="587">
        <f t="shared" si="17"/>
        <v>0</v>
      </c>
      <c r="AH146" s="592"/>
    </row>
    <row r="147" spans="1:38" ht="47.25">
      <c r="A147" s="572">
        <f t="shared" si="18"/>
        <v>129</v>
      </c>
      <c r="B147" s="696">
        <v>7000010873</v>
      </c>
      <c r="C147" s="696">
        <v>960</v>
      </c>
      <c r="D147" s="696">
        <v>160</v>
      </c>
      <c r="E147" s="696">
        <v>30</v>
      </c>
      <c r="F147" s="751" t="s">
        <v>487</v>
      </c>
      <c r="G147" s="696">
        <v>100001327</v>
      </c>
      <c r="H147" s="696">
        <v>995454</v>
      </c>
      <c r="I147" s="706"/>
      <c r="J147" s="709">
        <v>18</v>
      </c>
      <c r="K147" s="707"/>
      <c r="L147" s="751" t="s">
        <v>485</v>
      </c>
      <c r="M147" s="696" t="s">
        <v>460</v>
      </c>
      <c r="N147" s="696">
        <v>86</v>
      </c>
      <c r="O147" s="708"/>
      <c r="P147" s="571" t="str">
        <f t="shared" si="15"/>
        <v>INCLUDED</v>
      </c>
      <c r="Q147" s="590">
        <f t="shared" si="16"/>
        <v>0</v>
      </c>
      <c r="R147" s="587">
        <f t="shared" si="17"/>
        <v>0</v>
      </c>
      <c r="AH147" s="592"/>
    </row>
    <row r="148" spans="1:38">
      <c r="A148" s="572">
        <f t="shared" si="18"/>
        <v>130</v>
      </c>
      <c r="B148" s="696">
        <v>7000010873</v>
      </c>
      <c r="C148" s="696">
        <v>960</v>
      </c>
      <c r="D148" s="696">
        <v>160</v>
      </c>
      <c r="E148" s="696">
        <v>40</v>
      </c>
      <c r="F148" s="751" t="s">
        <v>487</v>
      </c>
      <c r="G148" s="696">
        <v>100001329</v>
      </c>
      <c r="H148" s="696">
        <v>995454</v>
      </c>
      <c r="I148" s="706"/>
      <c r="J148" s="709">
        <v>18</v>
      </c>
      <c r="K148" s="707"/>
      <c r="L148" s="751" t="s">
        <v>463</v>
      </c>
      <c r="M148" s="696" t="s">
        <v>464</v>
      </c>
      <c r="N148" s="696">
        <v>6</v>
      </c>
      <c r="O148" s="708"/>
      <c r="P148" s="571" t="str">
        <f t="shared" si="15"/>
        <v>INCLUDED</v>
      </c>
      <c r="Q148" s="590">
        <f t="shared" si="16"/>
        <v>0</v>
      </c>
      <c r="R148" s="587">
        <f t="shared" si="17"/>
        <v>0</v>
      </c>
      <c r="AH148" s="592"/>
    </row>
    <row r="149" spans="1:38" ht="31.5">
      <c r="A149" s="572">
        <f t="shared" si="18"/>
        <v>131</v>
      </c>
      <c r="B149" s="696">
        <v>7000010873</v>
      </c>
      <c r="C149" s="696">
        <v>970</v>
      </c>
      <c r="D149" s="696">
        <v>170</v>
      </c>
      <c r="E149" s="696">
        <v>10</v>
      </c>
      <c r="F149" s="751" t="s">
        <v>575</v>
      </c>
      <c r="G149" s="696">
        <v>100001674</v>
      </c>
      <c r="H149" s="696">
        <v>995455</v>
      </c>
      <c r="I149" s="706"/>
      <c r="J149" s="709">
        <v>18</v>
      </c>
      <c r="K149" s="707"/>
      <c r="L149" s="751" t="s">
        <v>467</v>
      </c>
      <c r="M149" s="696" t="s">
        <v>295</v>
      </c>
      <c r="N149" s="696">
        <v>168</v>
      </c>
      <c r="O149" s="708"/>
      <c r="P149" s="571" t="str">
        <f t="shared" si="15"/>
        <v>INCLUDED</v>
      </c>
      <c r="Q149" s="590">
        <f t="shared" si="16"/>
        <v>0</v>
      </c>
      <c r="R149" s="587">
        <f t="shared" si="17"/>
        <v>0</v>
      </c>
      <c r="AH149" s="592"/>
    </row>
    <row r="150" spans="1:38" ht="40.5" customHeight="1">
      <c r="A150" s="574"/>
      <c r="B150" s="573"/>
      <c r="C150" s="563"/>
      <c r="D150" s="563"/>
      <c r="E150" s="563"/>
      <c r="F150" s="569"/>
      <c r="G150" s="569"/>
      <c r="H150" s="569"/>
      <c r="I150" s="569"/>
      <c r="J150" s="569"/>
      <c r="K150" s="569"/>
      <c r="L150" s="569" t="s">
        <v>505</v>
      </c>
      <c r="M150" s="569"/>
      <c r="N150" s="575"/>
      <c r="O150" s="675"/>
      <c r="P150" s="576">
        <f>SUM(P17:P149)</f>
        <v>0</v>
      </c>
      <c r="R150" s="587">
        <f>SUM(R17:R149)</f>
        <v>0</v>
      </c>
      <c r="T150" s="633">
        <f>Discount!J34</f>
        <v>1</v>
      </c>
      <c r="U150" s="693">
        <f>R150*T150</f>
        <v>0</v>
      </c>
      <c r="AA150" s="633">
        <f>R150*T150</f>
        <v>0</v>
      </c>
    </row>
    <row r="151" spans="1:38">
      <c r="B151" s="469"/>
      <c r="C151" s="906"/>
      <c r="D151" s="906"/>
      <c r="E151" s="906"/>
      <c r="F151" s="906"/>
      <c r="G151" s="906"/>
      <c r="H151" s="906"/>
      <c r="I151" s="906"/>
      <c r="J151" s="906"/>
      <c r="K151" s="906"/>
      <c r="L151" s="906"/>
      <c r="M151" s="906"/>
      <c r="N151" s="906"/>
      <c r="O151" s="906"/>
      <c r="P151" s="906"/>
    </row>
    <row r="152" spans="1:38" ht="24" customHeight="1">
      <c r="B152" s="577" t="s">
        <v>309</v>
      </c>
      <c r="C152" s="904" t="s">
        <v>320</v>
      </c>
      <c r="D152" s="904"/>
      <c r="E152" s="904"/>
      <c r="F152" s="904"/>
      <c r="G152" s="904"/>
      <c r="H152" s="904"/>
      <c r="I152" s="904"/>
      <c r="J152" s="904"/>
      <c r="K152" s="904"/>
      <c r="L152" s="904"/>
      <c r="M152" s="904"/>
      <c r="N152" s="904"/>
      <c r="O152" s="904"/>
      <c r="P152" s="904"/>
    </row>
    <row r="153" spans="1:38" s="586" customFormat="1" ht="24" customHeight="1">
      <c r="A153" s="588"/>
      <c r="B153" s="771" t="s">
        <v>150</v>
      </c>
      <c r="C153" s="885" t="str">
        <f>'Sch-2'!C108:D108</f>
        <v>--</v>
      </c>
      <c r="D153" s="885"/>
      <c r="E153" s="885"/>
      <c r="F153" s="479"/>
      <c r="G153" s="768"/>
      <c r="H153" s="766"/>
      <c r="I153" s="589"/>
      <c r="J153" s="661"/>
      <c r="K153" s="661"/>
      <c r="L153" s="661"/>
      <c r="M153" s="758"/>
      <c r="N153" s="759" t="s">
        <v>132</v>
      </c>
      <c r="O153" s="905">
        <f>'Sch-2'!I108</f>
        <v>0</v>
      </c>
      <c r="P153" s="905"/>
      <c r="Q153" s="585"/>
      <c r="R153" s="585"/>
      <c r="S153" s="585"/>
      <c r="T153" s="585"/>
      <c r="U153" s="584"/>
      <c r="V153" s="584"/>
      <c r="W153" s="584"/>
      <c r="X153" s="584"/>
      <c r="Y153" s="584"/>
      <c r="Z153" s="584"/>
      <c r="AA153" s="585"/>
      <c r="AB153" s="585"/>
      <c r="AC153" s="585"/>
      <c r="AD153" s="585"/>
      <c r="AE153" s="585"/>
      <c r="AF153" s="585"/>
      <c r="AG153" s="585"/>
      <c r="AH153" s="585"/>
      <c r="AI153" s="585"/>
      <c r="AJ153" s="585"/>
      <c r="AK153" s="585"/>
      <c r="AL153" s="585"/>
    </row>
    <row r="154" spans="1:38" s="586" customFormat="1" ht="24" customHeight="1">
      <c r="A154" s="588"/>
      <c r="B154" s="771" t="s">
        <v>151</v>
      </c>
      <c r="C154" s="885">
        <f>'Sch-2'!C109:D109</f>
        <v>0</v>
      </c>
      <c r="D154" s="885"/>
      <c r="E154" s="885"/>
      <c r="F154" s="480"/>
      <c r="G154" s="768"/>
      <c r="H154" s="766"/>
      <c r="I154" s="589"/>
      <c r="J154" s="661"/>
      <c r="K154" s="661"/>
      <c r="L154" s="661"/>
      <c r="M154" s="758"/>
      <c r="N154" s="759" t="s">
        <v>134</v>
      </c>
      <c r="O154" s="905">
        <f>'Sch-2'!I109</f>
        <v>0</v>
      </c>
      <c r="P154" s="905"/>
      <c r="Q154" s="585"/>
      <c r="R154" s="585"/>
      <c r="S154" s="585"/>
      <c r="T154" s="585"/>
      <c r="U154" s="584"/>
      <c r="V154" s="584"/>
      <c r="W154" s="584"/>
      <c r="X154" s="584"/>
      <c r="Y154" s="584"/>
      <c r="Z154" s="584"/>
      <c r="AA154" s="585"/>
      <c r="AB154" s="585"/>
      <c r="AC154" s="585"/>
      <c r="AD154" s="585"/>
      <c r="AE154" s="585"/>
      <c r="AF154" s="585"/>
      <c r="AG154" s="585"/>
      <c r="AH154" s="585"/>
      <c r="AI154" s="585"/>
      <c r="AJ154" s="585"/>
      <c r="AK154" s="585"/>
      <c r="AL154" s="585"/>
    </row>
    <row r="155" spans="1:38" ht="16.5">
      <c r="B155" s="481"/>
      <c r="C155" s="769"/>
      <c r="D155" s="769"/>
      <c r="E155" s="749"/>
      <c r="F155" s="480"/>
      <c r="G155" s="769"/>
      <c r="H155" s="17"/>
      <c r="I155" s="14"/>
      <c r="J155" s="348"/>
      <c r="K155" s="348"/>
      <c r="L155" s="348"/>
      <c r="M155" s="760"/>
      <c r="N155" s="749"/>
      <c r="O155" s="21"/>
      <c r="P155" s="21"/>
    </row>
  </sheetData>
  <sheetProtection password="CA16" sheet="1" objects="1" scenarios="1" selectLockedCells="1"/>
  <customSheetViews>
    <customSheetView guid="{E07C3741-2D32-4A0E-A6D2-462BF1B0AE44}" scale="55" showPageBreaks="1" fitToPage="1" printArea="1" hiddenColumns="1" view="pageBreakPreview" topLeftCell="A134">
      <selection activeCell="AK151" sqref="AK151"/>
      <pageMargins left="0" right="0" top="0.75" bottom="0" header="0.3" footer="0"/>
      <printOptions horizontalCentered="1" verticalCentered="1"/>
      <pageSetup scale="43" fitToHeight="0" orientation="landscape" r:id="rId1"/>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2"/>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3"/>
    </customSheetView>
    <customSheetView guid="{22CC5C8B-E1A0-44D5-9004-AA64A7EE9D42}" scale="55" showPageBreaks="1" fitToPage="1" printArea="1" hiddenColumns="1" view="pageBreakPreview" topLeftCell="A115">
      <selection activeCell="A16" sqref="A16"/>
      <pageMargins left="0" right="0" top="0.75" bottom="0" header="0.3" footer="0"/>
      <printOptions horizontalCentered="1" verticalCentered="1"/>
      <pageSetup scale="43" fitToHeight="0" orientation="landscape" r:id="rId4"/>
    </customSheetView>
  </customSheetViews>
  <mergeCells count="12">
    <mergeCell ref="C151:P151"/>
    <mergeCell ref="Y13:Z13"/>
    <mergeCell ref="A3:P3"/>
    <mergeCell ref="A4:P4"/>
    <mergeCell ref="V13:W13"/>
    <mergeCell ref="A13:N13"/>
    <mergeCell ref="A7:F7"/>
    <mergeCell ref="C152:P152"/>
    <mergeCell ref="O153:P153"/>
    <mergeCell ref="O154:P154"/>
    <mergeCell ref="C153:E153"/>
    <mergeCell ref="C154:E154"/>
  </mergeCells>
  <dataValidations count="3">
    <dataValidation type="decimal" operator="greaterThan" allowBlank="1" showInputMessage="1" showErrorMessage="1" error="Enter only Numeric Value greater than zero or leave the cell blank !" sqref="O65432:O65478 WVG982936:WVG982982 WLK982936:WLK982982 WBO982936:WBO982982 VRS982936:VRS982982 VHW982936:VHW982982 UYA982936:UYA982982 UOE982936:UOE982982 UEI982936:UEI982982 TUM982936:TUM982982 TKQ982936:TKQ982982 TAU982936:TAU982982 SQY982936:SQY982982 SHC982936:SHC982982 RXG982936:RXG982982 RNK982936:RNK982982 RDO982936:RDO982982 QTS982936:QTS982982 QJW982936:QJW982982 QAA982936:QAA982982 PQE982936:PQE982982 PGI982936:PGI982982 OWM982936:OWM982982 OMQ982936:OMQ982982 OCU982936:OCU982982 NSY982936:NSY982982 NJC982936:NJC982982 MZG982936:MZG982982 MPK982936:MPK982982 MFO982936:MFO982982 LVS982936:LVS982982 LLW982936:LLW982982 LCA982936:LCA982982 KSE982936:KSE982982 KII982936:KII982982 JYM982936:JYM982982 JOQ982936:JOQ982982 JEU982936:JEU982982 IUY982936:IUY982982 ILC982936:ILC982982 IBG982936:IBG982982 HRK982936:HRK982982 HHO982936:HHO982982 GXS982936:GXS982982 GNW982936:GNW982982 GEA982936:GEA982982 FUE982936:FUE982982 FKI982936:FKI982982 FAM982936:FAM982982 EQQ982936:EQQ982982 EGU982936:EGU982982 DWY982936:DWY982982 DNC982936:DNC982982 DDG982936:DDG982982 CTK982936:CTK982982 CJO982936:CJO982982 BZS982936:BZS982982 BPW982936:BPW982982 BGA982936:BGA982982 AWE982936:AWE982982 AMI982936:AMI982982 ACM982936:ACM982982 SQ982936:SQ982982 IU982936:IU982982 O982936:O982982 WVG917400:WVG917446 WLK917400:WLK917446 WBO917400:WBO917446 VRS917400:VRS917446 VHW917400:VHW917446 UYA917400:UYA917446 UOE917400:UOE917446 UEI917400:UEI917446 TUM917400:TUM917446 TKQ917400:TKQ917446 TAU917400:TAU917446 SQY917400:SQY917446 SHC917400:SHC917446 RXG917400:RXG917446 RNK917400:RNK917446 RDO917400:RDO917446 QTS917400:QTS917446 QJW917400:QJW917446 QAA917400:QAA917446 PQE917400:PQE917446 PGI917400:PGI917446 OWM917400:OWM917446 OMQ917400:OMQ917446 OCU917400:OCU917446 NSY917400:NSY917446 NJC917400:NJC917446 MZG917400:MZG917446 MPK917400:MPK917446 MFO917400:MFO917446 LVS917400:LVS917446 LLW917400:LLW917446 LCA917400:LCA917446 KSE917400:KSE917446 KII917400:KII917446 JYM917400:JYM917446 JOQ917400:JOQ917446 JEU917400:JEU917446 IUY917400:IUY917446 ILC917400:ILC917446 IBG917400:IBG917446 HRK917400:HRK917446 HHO917400:HHO917446 GXS917400:GXS917446 GNW917400:GNW917446 GEA917400:GEA917446 FUE917400:FUE917446 FKI917400:FKI917446 FAM917400:FAM917446 EQQ917400:EQQ917446 EGU917400:EGU917446 DWY917400:DWY917446 DNC917400:DNC917446 DDG917400:DDG917446 CTK917400:CTK917446 CJO917400:CJO917446 BZS917400:BZS917446 BPW917400:BPW917446 BGA917400:BGA917446 AWE917400:AWE917446 AMI917400:AMI917446 ACM917400:ACM917446 SQ917400:SQ917446 IU917400:IU917446 O917400:O917446 WVG851864:WVG851910 WLK851864:WLK851910 WBO851864:WBO851910 VRS851864:VRS851910 VHW851864:VHW851910 UYA851864:UYA851910 UOE851864:UOE851910 UEI851864:UEI851910 TUM851864:TUM851910 TKQ851864:TKQ851910 TAU851864:TAU851910 SQY851864:SQY851910 SHC851864:SHC851910 RXG851864:RXG851910 RNK851864:RNK851910 RDO851864:RDO851910 QTS851864:QTS851910 QJW851864:QJW851910 QAA851864:QAA851910 PQE851864:PQE851910 PGI851864:PGI851910 OWM851864:OWM851910 OMQ851864:OMQ851910 OCU851864:OCU851910 NSY851864:NSY851910 NJC851864:NJC851910 MZG851864:MZG851910 MPK851864:MPK851910 MFO851864:MFO851910 LVS851864:LVS851910 LLW851864:LLW851910 LCA851864:LCA851910 KSE851864:KSE851910 KII851864:KII851910 JYM851864:JYM851910 JOQ851864:JOQ851910 JEU851864:JEU851910 IUY851864:IUY851910 ILC851864:ILC851910 IBG851864:IBG851910 HRK851864:HRK851910 HHO851864:HHO851910 GXS851864:GXS851910 GNW851864:GNW851910 GEA851864:GEA851910 FUE851864:FUE851910 FKI851864:FKI851910 FAM851864:FAM851910 EQQ851864:EQQ851910 EGU851864:EGU851910 DWY851864:DWY851910 DNC851864:DNC851910 DDG851864:DDG851910 CTK851864:CTK851910 CJO851864:CJO851910 BZS851864:BZS851910 BPW851864:BPW851910 BGA851864:BGA851910 AWE851864:AWE851910 AMI851864:AMI851910 ACM851864:ACM851910 SQ851864:SQ851910 IU851864:IU851910 O851864:O851910 WVG786328:WVG786374 WLK786328:WLK786374 WBO786328:WBO786374 VRS786328:VRS786374 VHW786328:VHW786374 UYA786328:UYA786374 UOE786328:UOE786374 UEI786328:UEI786374 TUM786328:TUM786374 TKQ786328:TKQ786374 TAU786328:TAU786374 SQY786328:SQY786374 SHC786328:SHC786374 RXG786328:RXG786374 RNK786328:RNK786374 RDO786328:RDO786374 QTS786328:QTS786374 QJW786328:QJW786374 QAA786328:QAA786374 PQE786328:PQE786374 PGI786328:PGI786374 OWM786328:OWM786374 OMQ786328:OMQ786374 OCU786328:OCU786374 NSY786328:NSY786374 NJC786328:NJC786374 MZG786328:MZG786374 MPK786328:MPK786374 MFO786328:MFO786374 LVS786328:LVS786374 LLW786328:LLW786374 LCA786328:LCA786374 KSE786328:KSE786374 KII786328:KII786374 JYM786328:JYM786374 JOQ786328:JOQ786374 JEU786328:JEU786374 IUY786328:IUY786374 ILC786328:ILC786374 IBG786328:IBG786374 HRK786328:HRK786374 HHO786328:HHO786374 GXS786328:GXS786374 GNW786328:GNW786374 GEA786328:GEA786374 FUE786328:FUE786374 FKI786328:FKI786374 FAM786328:FAM786374 EQQ786328:EQQ786374 EGU786328:EGU786374 DWY786328:DWY786374 DNC786328:DNC786374 DDG786328:DDG786374 CTK786328:CTK786374 CJO786328:CJO786374 BZS786328:BZS786374 BPW786328:BPW786374 BGA786328:BGA786374 AWE786328:AWE786374 AMI786328:AMI786374 ACM786328:ACM786374 SQ786328:SQ786374 IU786328:IU786374 O786328:O786374 WVG720792:WVG720838 WLK720792:WLK720838 WBO720792:WBO720838 VRS720792:VRS720838 VHW720792:VHW720838 UYA720792:UYA720838 UOE720792:UOE720838 UEI720792:UEI720838 TUM720792:TUM720838 TKQ720792:TKQ720838 TAU720792:TAU720838 SQY720792:SQY720838 SHC720792:SHC720838 RXG720792:RXG720838 RNK720792:RNK720838 RDO720792:RDO720838 QTS720792:QTS720838 QJW720792:QJW720838 QAA720792:QAA720838 PQE720792:PQE720838 PGI720792:PGI720838 OWM720792:OWM720838 OMQ720792:OMQ720838 OCU720792:OCU720838 NSY720792:NSY720838 NJC720792:NJC720838 MZG720792:MZG720838 MPK720792:MPK720838 MFO720792:MFO720838 LVS720792:LVS720838 LLW720792:LLW720838 LCA720792:LCA720838 KSE720792:KSE720838 KII720792:KII720838 JYM720792:JYM720838 JOQ720792:JOQ720838 JEU720792:JEU720838 IUY720792:IUY720838 ILC720792:ILC720838 IBG720792:IBG720838 HRK720792:HRK720838 HHO720792:HHO720838 GXS720792:GXS720838 GNW720792:GNW720838 GEA720792:GEA720838 FUE720792:FUE720838 FKI720792:FKI720838 FAM720792:FAM720838 EQQ720792:EQQ720838 EGU720792:EGU720838 DWY720792:DWY720838 DNC720792:DNC720838 DDG720792:DDG720838 CTK720792:CTK720838 CJO720792:CJO720838 BZS720792:BZS720838 BPW720792:BPW720838 BGA720792:BGA720838 AWE720792:AWE720838 AMI720792:AMI720838 ACM720792:ACM720838 SQ720792:SQ720838 IU720792:IU720838 O720792:O720838 WVG655256:WVG655302 WLK655256:WLK655302 WBO655256:WBO655302 VRS655256:VRS655302 VHW655256:VHW655302 UYA655256:UYA655302 UOE655256:UOE655302 UEI655256:UEI655302 TUM655256:TUM655302 TKQ655256:TKQ655302 TAU655256:TAU655302 SQY655256:SQY655302 SHC655256:SHC655302 RXG655256:RXG655302 RNK655256:RNK655302 RDO655256:RDO655302 QTS655256:QTS655302 QJW655256:QJW655302 QAA655256:QAA655302 PQE655256:PQE655302 PGI655256:PGI655302 OWM655256:OWM655302 OMQ655256:OMQ655302 OCU655256:OCU655302 NSY655256:NSY655302 NJC655256:NJC655302 MZG655256:MZG655302 MPK655256:MPK655302 MFO655256:MFO655302 LVS655256:LVS655302 LLW655256:LLW655302 LCA655256:LCA655302 KSE655256:KSE655302 KII655256:KII655302 JYM655256:JYM655302 JOQ655256:JOQ655302 JEU655256:JEU655302 IUY655256:IUY655302 ILC655256:ILC655302 IBG655256:IBG655302 HRK655256:HRK655302 HHO655256:HHO655302 GXS655256:GXS655302 GNW655256:GNW655302 GEA655256:GEA655302 FUE655256:FUE655302 FKI655256:FKI655302 FAM655256:FAM655302 EQQ655256:EQQ655302 EGU655256:EGU655302 DWY655256:DWY655302 DNC655256:DNC655302 DDG655256:DDG655302 CTK655256:CTK655302 CJO655256:CJO655302 BZS655256:BZS655302 BPW655256:BPW655302 BGA655256:BGA655302 AWE655256:AWE655302 AMI655256:AMI655302 ACM655256:ACM655302 SQ655256:SQ655302 IU655256:IU655302 O655256:O655302 WVG589720:WVG589766 WLK589720:WLK589766 WBO589720:WBO589766 VRS589720:VRS589766 VHW589720:VHW589766 UYA589720:UYA589766 UOE589720:UOE589766 UEI589720:UEI589766 TUM589720:TUM589766 TKQ589720:TKQ589766 TAU589720:TAU589766 SQY589720:SQY589766 SHC589720:SHC589766 RXG589720:RXG589766 RNK589720:RNK589766 RDO589720:RDO589766 QTS589720:QTS589766 QJW589720:QJW589766 QAA589720:QAA589766 PQE589720:PQE589766 PGI589720:PGI589766 OWM589720:OWM589766 OMQ589720:OMQ589766 OCU589720:OCU589766 NSY589720:NSY589766 NJC589720:NJC589766 MZG589720:MZG589766 MPK589720:MPK589766 MFO589720:MFO589766 LVS589720:LVS589766 LLW589720:LLW589766 LCA589720:LCA589766 KSE589720:KSE589766 KII589720:KII589766 JYM589720:JYM589766 JOQ589720:JOQ589766 JEU589720:JEU589766 IUY589720:IUY589766 ILC589720:ILC589766 IBG589720:IBG589766 HRK589720:HRK589766 HHO589720:HHO589766 GXS589720:GXS589766 GNW589720:GNW589766 GEA589720:GEA589766 FUE589720:FUE589766 FKI589720:FKI589766 FAM589720:FAM589766 EQQ589720:EQQ589766 EGU589720:EGU589766 DWY589720:DWY589766 DNC589720:DNC589766 DDG589720:DDG589766 CTK589720:CTK589766 CJO589720:CJO589766 BZS589720:BZS589766 BPW589720:BPW589766 BGA589720:BGA589766 AWE589720:AWE589766 AMI589720:AMI589766 ACM589720:ACM589766 SQ589720:SQ589766 IU589720:IU589766 O589720:O589766 WVG524184:WVG524230 WLK524184:WLK524230 WBO524184:WBO524230 VRS524184:VRS524230 VHW524184:VHW524230 UYA524184:UYA524230 UOE524184:UOE524230 UEI524184:UEI524230 TUM524184:TUM524230 TKQ524184:TKQ524230 TAU524184:TAU524230 SQY524184:SQY524230 SHC524184:SHC524230 RXG524184:RXG524230 RNK524184:RNK524230 RDO524184:RDO524230 QTS524184:QTS524230 QJW524184:QJW524230 QAA524184:QAA524230 PQE524184:PQE524230 PGI524184:PGI524230 OWM524184:OWM524230 OMQ524184:OMQ524230 OCU524184:OCU524230 NSY524184:NSY524230 NJC524184:NJC524230 MZG524184:MZG524230 MPK524184:MPK524230 MFO524184:MFO524230 LVS524184:LVS524230 LLW524184:LLW524230 LCA524184:LCA524230 KSE524184:KSE524230 KII524184:KII524230 JYM524184:JYM524230 JOQ524184:JOQ524230 JEU524184:JEU524230 IUY524184:IUY524230 ILC524184:ILC524230 IBG524184:IBG524230 HRK524184:HRK524230 HHO524184:HHO524230 GXS524184:GXS524230 GNW524184:GNW524230 GEA524184:GEA524230 FUE524184:FUE524230 FKI524184:FKI524230 FAM524184:FAM524230 EQQ524184:EQQ524230 EGU524184:EGU524230 DWY524184:DWY524230 DNC524184:DNC524230 DDG524184:DDG524230 CTK524184:CTK524230 CJO524184:CJO524230 BZS524184:BZS524230 BPW524184:BPW524230 BGA524184:BGA524230 AWE524184:AWE524230 AMI524184:AMI524230 ACM524184:ACM524230 SQ524184:SQ524230 IU524184:IU524230 O524184:O524230 WVG458648:WVG458694 WLK458648:WLK458694 WBO458648:WBO458694 VRS458648:VRS458694 VHW458648:VHW458694 UYA458648:UYA458694 UOE458648:UOE458694 UEI458648:UEI458694 TUM458648:TUM458694 TKQ458648:TKQ458694 TAU458648:TAU458694 SQY458648:SQY458694 SHC458648:SHC458694 RXG458648:RXG458694 RNK458648:RNK458694 RDO458648:RDO458694 QTS458648:QTS458694 QJW458648:QJW458694 QAA458648:QAA458694 PQE458648:PQE458694 PGI458648:PGI458694 OWM458648:OWM458694 OMQ458648:OMQ458694 OCU458648:OCU458694 NSY458648:NSY458694 NJC458648:NJC458694 MZG458648:MZG458694 MPK458648:MPK458694 MFO458648:MFO458694 LVS458648:LVS458694 LLW458648:LLW458694 LCA458648:LCA458694 KSE458648:KSE458694 KII458648:KII458694 JYM458648:JYM458694 JOQ458648:JOQ458694 JEU458648:JEU458694 IUY458648:IUY458694 ILC458648:ILC458694 IBG458648:IBG458694 HRK458648:HRK458694 HHO458648:HHO458694 GXS458648:GXS458694 GNW458648:GNW458694 GEA458648:GEA458694 FUE458648:FUE458694 FKI458648:FKI458694 FAM458648:FAM458694 EQQ458648:EQQ458694 EGU458648:EGU458694 DWY458648:DWY458694 DNC458648:DNC458694 DDG458648:DDG458694 CTK458648:CTK458694 CJO458648:CJO458694 BZS458648:BZS458694 BPW458648:BPW458694 BGA458648:BGA458694 AWE458648:AWE458694 AMI458648:AMI458694 ACM458648:ACM458694 SQ458648:SQ458694 IU458648:IU458694 O458648:O458694 WVG393112:WVG393158 WLK393112:WLK393158 WBO393112:WBO393158 VRS393112:VRS393158 VHW393112:VHW393158 UYA393112:UYA393158 UOE393112:UOE393158 UEI393112:UEI393158 TUM393112:TUM393158 TKQ393112:TKQ393158 TAU393112:TAU393158 SQY393112:SQY393158 SHC393112:SHC393158 RXG393112:RXG393158 RNK393112:RNK393158 RDO393112:RDO393158 QTS393112:QTS393158 QJW393112:QJW393158 QAA393112:QAA393158 PQE393112:PQE393158 PGI393112:PGI393158 OWM393112:OWM393158 OMQ393112:OMQ393158 OCU393112:OCU393158 NSY393112:NSY393158 NJC393112:NJC393158 MZG393112:MZG393158 MPK393112:MPK393158 MFO393112:MFO393158 LVS393112:LVS393158 LLW393112:LLW393158 LCA393112:LCA393158 KSE393112:KSE393158 KII393112:KII393158 JYM393112:JYM393158 JOQ393112:JOQ393158 JEU393112:JEU393158 IUY393112:IUY393158 ILC393112:ILC393158 IBG393112:IBG393158 HRK393112:HRK393158 HHO393112:HHO393158 GXS393112:GXS393158 GNW393112:GNW393158 GEA393112:GEA393158 FUE393112:FUE393158 FKI393112:FKI393158 FAM393112:FAM393158 EQQ393112:EQQ393158 EGU393112:EGU393158 DWY393112:DWY393158 DNC393112:DNC393158 DDG393112:DDG393158 CTK393112:CTK393158 CJO393112:CJO393158 BZS393112:BZS393158 BPW393112:BPW393158 BGA393112:BGA393158 AWE393112:AWE393158 AMI393112:AMI393158 ACM393112:ACM393158 SQ393112:SQ393158 IU393112:IU393158 O393112:O393158 WVG327576:WVG327622 WLK327576:WLK327622 WBO327576:WBO327622 VRS327576:VRS327622 VHW327576:VHW327622 UYA327576:UYA327622 UOE327576:UOE327622 UEI327576:UEI327622 TUM327576:TUM327622 TKQ327576:TKQ327622 TAU327576:TAU327622 SQY327576:SQY327622 SHC327576:SHC327622 RXG327576:RXG327622 RNK327576:RNK327622 RDO327576:RDO327622 QTS327576:QTS327622 QJW327576:QJW327622 QAA327576:QAA327622 PQE327576:PQE327622 PGI327576:PGI327622 OWM327576:OWM327622 OMQ327576:OMQ327622 OCU327576:OCU327622 NSY327576:NSY327622 NJC327576:NJC327622 MZG327576:MZG327622 MPK327576:MPK327622 MFO327576:MFO327622 LVS327576:LVS327622 LLW327576:LLW327622 LCA327576:LCA327622 KSE327576:KSE327622 KII327576:KII327622 JYM327576:JYM327622 JOQ327576:JOQ327622 JEU327576:JEU327622 IUY327576:IUY327622 ILC327576:ILC327622 IBG327576:IBG327622 HRK327576:HRK327622 HHO327576:HHO327622 GXS327576:GXS327622 GNW327576:GNW327622 GEA327576:GEA327622 FUE327576:FUE327622 FKI327576:FKI327622 FAM327576:FAM327622 EQQ327576:EQQ327622 EGU327576:EGU327622 DWY327576:DWY327622 DNC327576:DNC327622 DDG327576:DDG327622 CTK327576:CTK327622 CJO327576:CJO327622 BZS327576:BZS327622 BPW327576:BPW327622 BGA327576:BGA327622 AWE327576:AWE327622 AMI327576:AMI327622 ACM327576:ACM327622 SQ327576:SQ327622 IU327576:IU327622 O327576:O327622 WVG262040:WVG262086 WLK262040:WLK262086 WBO262040:WBO262086 VRS262040:VRS262086 VHW262040:VHW262086 UYA262040:UYA262086 UOE262040:UOE262086 UEI262040:UEI262086 TUM262040:TUM262086 TKQ262040:TKQ262086 TAU262040:TAU262086 SQY262040:SQY262086 SHC262040:SHC262086 RXG262040:RXG262086 RNK262040:RNK262086 RDO262040:RDO262086 QTS262040:QTS262086 QJW262040:QJW262086 QAA262040:QAA262086 PQE262040:PQE262086 PGI262040:PGI262086 OWM262040:OWM262086 OMQ262040:OMQ262086 OCU262040:OCU262086 NSY262040:NSY262086 NJC262040:NJC262086 MZG262040:MZG262086 MPK262040:MPK262086 MFO262040:MFO262086 LVS262040:LVS262086 LLW262040:LLW262086 LCA262040:LCA262086 KSE262040:KSE262086 KII262040:KII262086 JYM262040:JYM262086 JOQ262040:JOQ262086 JEU262040:JEU262086 IUY262040:IUY262086 ILC262040:ILC262086 IBG262040:IBG262086 HRK262040:HRK262086 HHO262040:HHO262086 GXS262040:GXS262086 GNW262040:GNW262086 GEA262040:GEA262086 FUE262040:FUE262086 FKI262040:FKI262086 FAM262040:FAM262086 EQQ262040:EQQ262086 EGU262040:EGU262086 DWY262040:DWY262086 DNC262040:DNC262086 DDG262040:DDG262086 CTK262040:CTK262086 CJO262040:CJO262086 BZS262040:BZS262086 BPW262040:BPW262086 BGA262040:BGA262086 AWE262040:AWE262086 AMI262040:AMI262086 ACM262040:ACM262086 SQ262040:SQ262086 IU262040:IU262086 O262040:O262086 WVG196504:WVG196550 WLK196504:WLK196550 WBO196504:WBO196550 VRS196504:VRS196550 VHW196504:VHW196550 UYA196504:UYA196550 UOE196504:UOE196550 UEI196504:UEI196550 TUM196504:TUM196550 TKQ196504:TKQ196550 TAU196504:TAU196550 SQY196504:SQY196550 SHC196504:SHC196550 RXG196504:RXG196550 RNK196504:RNK196550 RDO196504:RDO196550 QTS196504:QTS196550 QJW196504:QJW196550 QAA196504:QAA196550 PQE196504:PQE196550 PGI196504:PGI196550 OWM196504:OWM196550 OMQ196504:OMQ196550 OCU196504:OCU196550 NSY196504:NSY196550 NJC196504:NJC196550 MZG196504:MZG196550 MPK196504:MPK196550 MFO196504:MFO196550 LVS196504:LVS196550 LLW196504:LLW196550 LCA196504:LCA196550 KSE196504:KSE196550 KII196504:KII196550 JYM196504:JYM196550 JOQ196504:JOQ196550 JEU196504:JEU196550 IUY196504:IUY196550 ILC196504:ILC196550 IBG196504:IBG196550 HRK196504:HRK196550 HHO196504:HHO196550 GXS196504:GXS196550 GNW196504:GNW196550 GEA196504:GEA196550 FUE196504:FUE196550 FKI196504:FKI196550 FAM196504:FAM196550 EQQ196504:EQQ196550 EGU196504:EGU196550 DWY196504:DWY196550 DNC196504:DNC196550 DDG196504:DDG196550 CTK196504:CTK196550 CJO196504:CJO196550 BZS196504:BZS196550 BPW196504:BPW196550 BGA196504:BGA196550 AWE196504:AWE196550 AMI196504:AMI196550 ACM196504:ACM196550 SQ196504:SQ196550 IU196504:IU196550 O196504:O196550 WVG130968:WVG131014 WLK130968:WLK131014 WBO130968:WBO131014 VRS130968:VRS131014 VHW130968:VHW131014 UYA130968:UYA131014 UOE130968:UOE131014 UEI130968:UEI131014 TUM130968:TUM131014 TKQ130968:TKQ131014 TAU130968:TAU131014 SQY130968:SQY131014 SHC130968:SHC131014 RXG130968:RXG131014 RNK130968:RNK131014 RDO130968:RDO131014 QTS130968:QTS131014 QJW130968:QJW131014 QAA130968:QAA131014 PQE130968:PQE131014 PGI130968:PGI131014 OWM130968:OWM131014 OMQ130968:OMQ131014 OCU130968:OCU131014 NSY130968:NSY131014 NJC130968:NJC131014 MZG130968:MZG131014 MPK130968:MPK131014 MFO130968:MFO131014 LVS130968:LVS131014 LLW130968:LLW131014 LCA130968:LCA131014 KSE130968:KSE131014 KII130968:KII131014 JYM130968:JYM131014 JOQ130968:JOQ131014 JEU130968:JEU131014 IUY130968:IUY131014 ILC130968:ILC131014 IBG130968:IBG131014 HRK130968:HRK131014 HHO130968:HHO131014 GXS130968:GXS131014 GNW130968:GNW131014 GEA130968:GEA131014 FUE130968:FUE131014 FKI130968:FKI131014 FAM130968:FAM131014 EQQ130968:EQQ131014 EGU130968:EGU131014 DWY130968:DWY131014 DNC130968:DNC131014 DDG130968:DDG131014 CTK130968:CTK131014 CJO130968:CJO131014 BZS130968:BZS131014 BPW130968:BPW131014 BGA130968:BGA131014 AWE130968:AWE131014 AMI130968:AMI131014 ACM130968:ACM131014 SQ130968:SQ131014 IU130968:IU131014 O130968:O131014 WVG65432:WVG65478 WLK65432:WLK65478 WBO65432:WBO65478 VRS65432:VRS65478 VHW65432:VHW65478 UYA65432:UYA65478 UOE65432:UOE65478 UEI65432:UEI65478 TUM65432:TUM65478 TKQ65432:TKQ65478 TAU65432:TAU65478 SQY65432:SQY65478 SHC65432:SHC65478 RXG65432:RXG65478 RNK65432:RNK65478 RDO65432:RDO65478 QTS65432:QTS65478 QJW65432:QJW65478 QAA65432:QAA65478 PQE65432:PQE65478 PGI65432:PGI65478 OWM65432:OWM65478 OMQ65432:OMQ65478 OCU65432:OCU65478 NSY65432:NSY65478 NJC65432:NJC65478 MZG65432:MZG65478 MPK65432:MPK65478 MFO65432:MFO65478 LVS65432:LVS65478 LLW65432:LLW65478 LCA65432:LCA65478 KSE65432:KSE65478 KII65432:KII65478 JYM65432:JYM65478 JOQ65432:JOQ65478 JEU65432:JEU65478 IUY65432:IUY65478 ILC65432:ILC65478 IBG65432:IBG65478 HRK65432:HRK65478 HHO65432:HHO65478 GXS65432:GXS65478 GNW65432:GNW65478 GEA65432:GEA65478 FUE65432:FUE65478 FKI65432:FKI65478 FAM65432:FAM65478 EQQ65432:EQQ65478 EGU65432:EGU65478 DWY65432:DWY65478 DNC65432:DNC65478 DDG65432:DDG65478 CTK65432:CTK65478 CJO65432:CJO65478 BZS65432:BZS65478 BPW65432:BPW65478 BGA65432:BGA65478 AWE65432:AWE65478 AMI65432:AMI65478 ACM65432:ACM65478 SQ65432:SQ65478 IU65432:IU65478">
      <formula1>0</formula1>
    </dataValidation>
    <dataValidation type="list" allowBlank="1" showInputMessage="1" showErrorMessage="1" sqref="WVC982940 A65462:K65462 IQ65462 SM65462 ACI65462 AME65462 AWA65462 BFW65462 BPS65462 BZO65462 CJK65462 CTG65462 DDC65462 DMY65462 DWU65462 EGQ65462 EQM65462 FAI65462 FKE65462 FUA65462 GDW65462 GNS65462 GXO65462 HHK65462 HRG65462 IBC65462 IKY65462 IUU65462 JEQ65462 JOM65462 JYI65462 KIE65462 KSA65462 LBW65462 LLS65462 LVO65462 MFK65462 MPG65462 MZC65462 NIY65462 NSU65462 OCQ65462 OMM65462 OWI65462 PGE65462 PQA65462 PZW65462 QJS65462 QTO65462 RDK65462 RNG65462 RXC65462 SGY65462 SQU65462 TAQ65462 TKM65462 TUI65462 UEE65462 UOA65462 UXW65462 VHS65462 VRO65462 WBK65462 WLG65462 WVC65462 A130998:K130998 IQ130998 SM130998 ACI130998 AME130998 AWA130998 BFW130998 BPS130998 BZO130998 CJK130998 CTG130998 DDC130998 DMY130998 DWU130998 EGQ130998 EQM130998 FAI130998 FKE130998 FUA130998 GDW130998 GNS130998 GXO130998 HHK130998 HRG130998 IBC130998 IKY130998 IUU130998 JEQ130998 JOM130998 JYI130998 KIE130998 KSA130998 LBW130998 LLS130998 LVO130998 MFK130998 MPG130998 MZC130998 NIY130998 NSU130998 OCQ130998 OMM130998 OWI130998 PGE130998 PQA130998 PZW130998 QJS130998 QTO130998 RDK130998 RNG130998 RXC130998 SGY130998 SQU130998 TAQ130998 TKM130998 TUI130998 UEE130998 UOA130998 UXW130998 VHS130998 VRO130998 WBK130998 WLG130998 WVC130998 A196534:K196534 IQ196534 SM196534 ACI196534 AME196534 AWA196534 BFW196534 BPS196534 BZO196534 CJK196534 CTG196534 DDC196534 DMY196534 DWU196534 EGQ196534 EQM196534 FAI196534 FKE196534 FUA196534 GDW196534 GNS196534 GXO196534 HHK196534 HRG196534 IBC196534 IKY196534 IUU196534 JEQ196534 JOM196534 JYI196534 KIE196534 KSA196534 LBW196534 LLS196534 LVO196534 MFK196534 MPG196534 MZC196534 NIY196534 NSU196534 OCQ196534 OMM196534 OWI196534 PGE196534 PQA196534 PZW196534 QJS196534 QTO196534 RDK196534 RNG196534 RXC196534 SGY196534 SQU196534 TAQ196534 TKM196534 TUI196534 UEE196534 UOA196534 UXW196534 VHS196534 VRO196534 WBK196534 WLG196534 WVC196534 A262070:K262070 IQ262070 SM262070 ACI262070 AME262070 AWA262070 BFW262070 BPS262070 BZO262070 CJK262070 CTG262070 DDC262070 DMY262070 DWU262070 EGQ262070 EQM262070 FAI262070 FKE262070 FUA262070 GDW262070 GNS262070 GXO262070 HHK262070 HRG262070 IBC262070 IKY262070 IUU262070 JEQ262070 JOM262070 JYI262070 KIE262070 KSA262070 LBW262070 LLS262070 LVO262070 MFK262070 MPG262070 MZC262070 NIY262070 NSU262070 OCQ262070 OMM262070 OWI262070 PGE262070 PQA262070 PZW262070 QJS262070 QTO262070 RDK262070 RNG262070 RXC262070 SGY262070 SQU262070 TAQ262070 TKM262070 TUI262070 UEE262070 UOA262070 UXW262070 VHS262070 VRO262070 WBK262070 WLG262070 WVC262070 A327606:K327606 IQ327606 SM327606 ACI327606 AME327606 AWA327606 BFW327606 BPS327606 BZO327606 CJK327606 CTG327606 DDC327606 DMY327606 DWU327606 EGQ327606 EQM327606 FAI327606 FKE327606 FUA327606 GDW327606 GNS327606 GXO327606 HHK327606 HRG327606 IBC327606 IKY327606 IUU327606 JEQ327606 JOM327606 JYI327606 KIE327606 KSA327606 LBW327606 LLS327606 LVO327606 MFK327606 MPG327606 MZC327606 NIY327606 NSU327606 OCQ327606 OMM327606 OWI327606 PGE327606 PQA327606 PZW327606 QJS327606 QTO327606 RDK327606 RNG327606 RXC327606 SGY327606 SQU327606 TAQ327606 TKM327606 TUI327606 UEE327606 UOA327606 UXW327606 VHS327606 VRO327606 WBK327606 WLG327606 WVC327606 A393142:K393142 IQ393142 SM393142 ACI393142 AME393142 AWA393142 BFW393142 BPS393142 BZO393142 CJK393142 CTG393142 DDC393142 DMY393142 DWU393142 EGQ393142 EQM393142 FAI393142 FKE393142 FUA393142 GDW393142 GNS393142 GXO393142 HHK393142 HRG393142 IBC393142 IKY393142 IUU393142 JEQ393142 JOM393142 JYI393142 KIE393142 KSA393142 LBW393142 LLS393142 LVO393142 MFK393142 MPG393142 MZC393142 NIY393142 NSU393142 OCQ393142 OMM393142 OWI393142 PGE393142 PQA393142 PZW393142 QJS393142 QTO393142 RDK393142 RNG393142 RXC393142 SGY393142 SQU393142 TAQ393142 TKM393142 TUI393142 UEE393142 UOA393142 UXW393142 VHS393142 VRO393142 WBK393142 WLG393142 WVC393142 A458678:K458678 IQ458678 SM458678 ACI458678 AME458678 AWA458678 BFW458678 BPS458678 BZO458678 CJK458678 CTG458678 DDC458678 DMY458678 DWU458678 EGQ458678 EQM458678 FAI458678 FKE458678 FUA458678 GDW458678 GNS458678 GXO458678 HHK458678 HRG458678 IBC458678 IKY458678 IUU458678 JEQ458678 JOM458678 JYI458678 KIE458678 KSA458678 LBW458678 LLS458678 LVO458678 MFK458678 MPG458678 MZC458678 NIY458678 NSU458678 OCQ458678 OMM458678 OWI458678 PGE458678 PQA458678 PZW458678 QJS458678 QTO458678 RDK458678 RNG458678 RXC458678 SGY458678 SQU458678 TAQ458678 TKM458678 TUI458678 UEE458678 UOA458678 UXW458678 VHS458678 VRO458678 WBK458678 WLG458678 WVC458678 A524214:K524214 IQ524214 SM524214 ACI524214 AME524214 AWA524214 BFW524214 BPS524214 BZO524214 CJK524214 CTG524214 DDC524214 DMY524214 DWU524214 EGQ524214 EQM524214 FAI524214 FKE524214 FUA524214 GDW524214 GNS524214 GXO524214 HHK524214 HRG524214 IBC524214 IKY524214 IUU524214 JEQ524214 JOM524214 JYI524214 KIE524214 KSA524214 LBW524214 LLS524214 LVO524214 MFK524214 MPG524214 MZC524214 NIY524214 NSU524214 OCQ524214 OMM524214 OWI524214 PGE524214 PQA524214 PZW524214 QJS524214 QTO524214 RDK524214 RNG524214 RXC524214 SGY524214 SQU524214 TAQ524214 TKM524214 TUI524214 UEE524214 UOA524214 UXW524214 VHS524214 VRO524214 WBK524214 WLG524214 WVC524214 A589750:K589750 IQ589750 SM589750 ACI589750 AME589750 AWA589750 BFW589750 BPS589750 BZO589750 CJK589750 CTG589750 DDC589750 DMY589750 DWU589750 EGQ589750 EQM589750 FAI589750 FKE589750 FUA589750 GDW589750 GNS589750 GXO589750 HHK589750 HRG589750 IBC589750 IKY589750 IUU589750 JEQ589750 JOM589750 JYI589750 KIE589750 KSA589750 LBW589750 LLS589750 LVO589750 MFK589750 MPG589750 MZC589750 NIY589750 NSU589750 OCQ589750 OMM589750 OWI589750 PGE589750 PQA589750 PZW589750 QJS589750 QTO589750 RDK589750 RNG589750 RXC589750 SGY589750 SQU589750 TAQ589750 TKM589750 TUI589750 UEE589750 UOA589750 UXW589750 VHS589750 VRO589750 WBK589750 WLG589750 WVC589750 A655286:K655286 IQ655286 SM655286 ACI655286 AME655286 AWA655286 BFW655286 BPS655286 BZO655286 CJK655286 CTG655286 DDC655286 DMY655286 DWU655286 EGQ655286 EQM655286 FAI655286 FKE655286 FUA655286 GDW655286 GNS655286 GXO655286 HHK655286 HRG655286 IBC655286 IKY655286 IUU655286 JEQ655286 JOM655286 JYI655286 KIE655286 KSA655286 LBW655286 LLS655286 LVO655286 MFK655286 MPG655286 MZC655286 NIY655286 NSU655286 OCQ655286 OMM655286 OWI655286 PGE655286 PQA655286 PZW655286 QJS655286 QTO655286 RDK655286 RNG655286 RXC655286 SGY655286 SQU655286 TAQ655286 TKM655286 TUI655286 UEE655286 UOA655286 UXW655286 VHS655286 VRO655286 WBK655286 WLG655286 WVC655286 A720822:K720822 IQ720822 SM720822 ACI720822 AME720822 AWA720822 BFW720822 BPS720822 BZO720822 CJK720822 CTG720822 DDC720822 DMY720822 DWU720822 EGQ720822 EQM720822 FAI720822 FKE720822 FUA720822 GDW720822 GNS720822 GXO720822 HHK720822 HRG720822 IBC720822 IKY720822 IUU720822 JEQ720822 JOM720822 JYI720822 KIE720822 KSA720822 LBW720822 LLS720822 LVO720822 MFK720822 MPG720822 MZC720822 NIY720822 NSU720822 OCQ720822 OMM720822 OWI720822 PGE720822 PQA720822 PZW720822 QJS720822 QTO720822 RDK720822 RNG720822 RXC720822 SGY720822 SQU720822 TAQ720822 TKM720822 TUI720822 UEE720822 UOA720822 UXW720822 VHS720822 VRO720822 WBK720822 WLG720822 WVC720822 A786358:K786358 IQ786358 SM786358 ACI786358 AME786358 AWA786358 BFW786358 BPS786358 BZO786358 CJK786358 CTG786358 DDC786358 DMY786358 DWU786358 EGQ786358 EQM786358 FAI786358 FKE786358 FUA786358 GDW786358 GNS786358 GXO786358 HHK786358 HRG786358 IBC786358 IKY786358 IUU786358 JEQ786358 JOM786358 JYI786358 KIE786358 KSA786358 LBW786358 LLS786358 LVO786358 MFK786358 MPG786358 MZC786358 NIY786358 NSU786358 OCQ786358 OMM786358 OWI786358 PGE786358 PQA786358 PZW786358 QJS786358 QTO786358 RDK786358 RNG786358 RXC786358 SGY786358 SQU786358 TAQ786358 TKM786358 TUI786358 UEE786358 UOA786358 UXW786358 VHS786358 VRO786358 WBK786358 WLG786358 WVC786358 A851894:K851894 IQ851894 SM851894 ACI851894 AME851894 AWA851894 BFW851894 BPS851894 BZO851894 CJK851894 CTG851894 DDC851894 DMY851894 DWU851894 EGQ851894 EQM851894 FAI851894 FKE851894 FUA851894 GDW851894 GNS851894 GXO851894 HHK851894 HRG851894 IBC851894 IKY851894 IUU851894 JEQ851894 JOM851894 JYI851894 KIE851894 KSA851894 LBW851894 LLS851894 LVO851894 MFK851894 MPG851894 MZC851894 NIY851894 NSU851894 OCQ851894 OMM851894 OWI851894 PGE851894 PQA851894 PZW851894 QJS851894 QTO851894 RDK851894 RNG851894 RXC851894 SGY851894 SQU851894 TAQ851894 TKM851894 TUI851894 UEE851894 UOA851894 UXW851894 VHS851894 VRO851894 WBK851894 WLG851894 WVC851894 A917430:K917430 IQ917430 SM917430 ACI917430 AME917430 AWA917430 BFW917430 BPS917430 BZO917430 CJK917430 CTG917430 DDC917430 DMY917430 DWU917430 EGQ917430 EQM917430 FAI917430 FKE917430 FUA917430 GDW917430 GNS917430 GXO917430 HHK917430 HRG917430 IBC917430 IKY917430 IUU917430 JEQ917430 JOM917430 JYI917430 KIE917430 KSA917430 LBW917430 LLS917430 LVO917430 MFK917430 MPG917430 MZC917430 NIY917430 NSU917430 OCQ917430 OMM917430 OWI917430 PGE917430 PQA917430 PZW917430 QJS917430 QTO917430 RDK917430 RNG917430 RXC917430 SGY917430 SQU917430 TAQ917430 TKM917430 TUI917430 UEE917430 UOA917430 UXW917430 VHS917430 VRO917430 WBK917430 WLG917430 WVC917430 A982966:K982966 IQ982966 SM982966 ACI982966 AME982966 AWA982966 BFW982966 BPS982966 BZO982966 CJK982966 CTG982966 DDC982966 DMY982966 DWU982966 EGQ982966 EQM982966 FAI982966 FKE982966 FUA982966 GDW982966 GNS982966 GXO982966 HHK982966 HRG982966 IBC982966 IKY982966 IUU982966 JEQ982966 JOM982966 JYI982966 KIE982966 KSA982966 LBW982966 LLS982966 LVO982966 MFK982966 MPG982966 MZC982966 NIY982966 NSU982966 OCQ982966 OMM982966 OWI982966 PGE982966 PQA982966 PZW982966 QJS982966 QTO982966 RDK982966 RNG982966 RXC982966 SGY982966 SQU982966 TAQ982966 TKM982966 TUI982966 UEE982966 UOA982966 UXW982966 VHS982966 VRO982966 WBK982966 WLG982966 WVC982966 A65436:K65436 IQ65436 SM65436 ACI65436 AME65436 AWA65436 BFW65436 BPS65436 BZO65436 CJK65436 CTG65436 DDC65436 DMY65436 DWU65436 EGQ65436 EQM65436 FAI65436 FKE65436 FUA65436 GDW65436 GNS65436 GXO65436 HHK65436 HRG65436 IBC65436 IKY65436 IUU65436 JEQ65436 JOM65436 JYI65436 KIE65436 KSA65436 LBW65436 LLS65436 LVO65436 MFK65436 MPG65436 MZC65436 NIY65436 NSU65436 OCQ65436 OMM65436 OWI65436 PGE65436 PQA65436 PZW65436 QJS65436 QTO65436 RDK65436 RNG65436 RXC65436 SGY65436 SQU65436 TAQ65436 TKM65436 TUI65436 UEE65436 UOA65436 UXW65436 VHS65436 VRO65436 WBK65436 WLG65436 WVC65436 A130972:K130972 IQ130972 SM130972 ACI130972 AME130972 AWA130972 BFW130972 BPS130972 BZO130972 CJK130972 CTG130972 DDC130972 DMY130972 DWU130972 EGQ130972 EQM130972 FAI130972 FKE130972 FUA130972 GDW130972 GNS130972 GXO130972 HHK130972 HRG130972 IBC130972 IKY130972 IUU130972 JEQ130972 JOM130972 JYI130972 KIE130972 KSA130972 LBW130972 LLS130972 LVO130972 MFK130972 MPG130972 MZC130972 NIY130972 NSU130972 OCQ130972 OMM130972 OWI130972 PGE130972 PQA130972 PZW130972 QJS130972 QTO130972 RDK130972 RNG130972 RXC130972 SGY130972 SQU130972 TAQ130972 TKM130972 TUI130972 UEE130972 UOA130972 UXW130972 VHS130972 VRO130972 WBK130972 WLG130972 WVC130972 A196508:K196508 IQ196508 SM196508 ACI196508 AME196508 AWA196508 BFW196508 BPS196508 BZO196508 CJK196508 CTG196508 DDC196508 DMY196508 DWU196508 EGQ196508 EQM196508 FAI196508 FKE196508 FUA196508 GDW196508 GNS196508 GXO196508 HHK196508 HRG196508 IBC196508 IKY196508 IUU196508 JEQ196508 JOM196508 JYI196508 KIE196508 KSA196508 LBW196508 LLS196508 LVO196508 MFK196508 MPG196508 MZC196508 NIY196508 NSU196508 OCQ196508 OMM196508 OWI196508 PGE196508 PQA196508 PZW196508 QJS196508 QTO196508 RDK196508 RNG196508 RXC196508 SGY196508 SQU196508 TAQ196508 TKM196508 TUI196508 UEE196508 UOA196508 UXW196508 VHS196508 VRO196508 WBK196508 WLG196508 WVC196508 A262044:K262044 IQ262044 SM262044 ACI262044 AME262044 AWA262044 BFW262044 BPS262044 BZO262044 CJK262044 CTG262044 DDC262044 DMY262044 DWU262044 EGQ262044 EQM262044 FAI262044 FKE262044 FUA262044 GDW262044 GNS262044 GXO262044 HHK262044 HRG262044 IBC262044 IKY262044 IUU262044 JEQ262044 JOM262044 JYI262044 KIE262044 KSA262044 LBW262044 LLS262044 LVO262044 MFK262044 MPG262044 MZC262044 NIY262044 NSU262044 OCQ262044 OMM262044 OWI262044 PGE262044 PQA262044 PZW262044 QJS262044 QTO262044 RDK262044 RNG262044 RXC262044 SGY262044 SQU262044 TAQ262044 TKM262044 TUI262044 UEE262044 UOA262044 UXW262044 VHS262044 VRO262044 WBK262044 WLG262044 WVC262044 A327580:K327580 IQ327580 SM327580 ACI327580 AME327580 AWA327580 BFW327580 BPS327580 BZO327580 CJK327580 CTG327580 DDC327580 DMY327580 DWU327580 EGQ327580 EQM327580 FAI327580 FKE327580 FUA327580 GDW327580 GNS327580 GXO327580 HHK327580 HRG327580 IBC327580 IKY327580 IUU327580 JEQ327580 JOM327580 JYI327580 KIE327580 KSA327580 LBW327580 LLS327580 LVO327580 MFK327580 MPG327580 MZC327580 NIY327580 NSU327580 OCQ327580 OMM327580 OWI327580 PGE327580 PQA327580 PZW327580 QJS327580 QTO327580 RDK327580 RNG327580 RXC327580 SGY327580 SQU327580 TAQ327580 TKM327580 TUI327580 UEE327580 UOA327580 UXW327580 VHS327580 VRO327580 WBK327580 WLG327580 WVC327580 A393116:K393116 IQ393116 SM393116 ACI393116 AME393116 AWA393116 BFW393116 BPS393116 BZO393116 CJK393116 CTG393116 DDC393116 DMY393116 DWU393116 EGQ393116 EQM393116 FAI393116 FKE393116 FUA393116 GDW393116 GNS393116 GXO393116 HHK393116 HRG393116 IBC393116 IKY393116 IUU393116 JEQ393116 JOM393116 JYI393116 KIE393116 KSA393116 LBW393116 LLS393116 LVO393116 MFK393116 MPG393116 MZC393116 NIY393116 NSU393116 OCQ393116 OMM393116 OWI393116 PGE393116 PQA393116 PZW393116 QJS393116 QTO393116 RDK393116 RNG393116 RXC393116 SGY393116 SQU393116 TAQ393116 TKM393116 TUI393116 UEE393116 UOA393116 UXW393116 VHS393116 VRO393116 WBK393116 WLG393116 WVC393116 A458652:K458652 IQ458652 SM458652 ACI458652 AME458652 AWA458652 BFW458652 BPS458652 BZO458652 CJK458652 CTG458652 DDC458652 DMY458652 DWU458652 EGQ458652 EQM458652 FAI458652 FKE458652 FUA458652 GDW458652 GNS458652 GXO458652 HHK458652 HRG458652 IBC458652 IKY458652 IUU458652 JEQ458652 JOM458652 JYI458652 KIE458652 KSA458652 LBW458652 LLS458652 LVO458652 MFK458652 MPG458652 MZC458652 NIY458652 NSU458652 OCQ458652 OMM458652 OWI458652 PGE458652 PQA458652 PZW458652 QJS458652 QTO458652 RDK458652 RNG458652 RXC458652 SGY458652 SQU458652 TAQ458652 TKM458652 TUI458652 UEE458652 UOA458652 UXW458652 VHS458652 VRO458652 WBK458652 WLG458652 WVC458652 A524188:K524188 IQ524188 SM524188 ACI524188 AME524188 AWA524188 BFW524188 BPS524188 BZO524188 CJK524188 CTG524188 DDC524188 DMY524188 DWU524188 EGQ524188 EQM524188 FAI524188 FKE524188 FUA524188 GDW524188 GNS524188 GXO524188 HHK524188 HRG524188 IBC524188 IKY524188 IUU524188 JEQ524188 JOM524188 JYI524188 KIE524188 KSA524188 LBW524188 LLS524188 LVO524188 MFK524188 MPG524188 MZC524188 NIY524188 NSU524188 OCQ524188 OMM524188 OWI524188 PGE524188 PQA524188 PZW524188 QJS524188 QTO524188 RDK524188 RNG524188 RXC524188 SGY524188 SQU524188 TAQ524188 TKM524188 TUI524188 UEE524188 UOA524188 UXW524188 VHS524188 VRO524188 WBK524188 WLG524188 WVC524188 A589724:K589724 IQ589724 SM589724 ACI589724 AME589724 AWA589724 BFW589724 BPS589724 BZO589724 CJK589724 CTG589724 DDC589724 DMY589724 DWU589724 EGQ589724 EQM589724 FAI589724 FKE589724 FUA589724 GDW589724 GNS589724 GXO589724 HHK589724 HRG589724 IBC589724 IKY589724 IUU589724 JEQ589724 JOM589724 JYI589724 KIE589724 KSA589724 LBW589724 LLS589724 LVO589724 MFK589724 MPG589724 MZC589724 NIY589724 NSU589724 OCQ589724 OMM589724 OWI589724 PGE589724 PQA589724 PZW589724 QJS589724 QTO589724 RDK589724 RNG589724 RXC589724 SGY589724 SQU589724 TAQ589724 TKM589724 TUI589724 UEE589724 UOA589724 UXW589724 VHS589724 VRO589724 WBK589724 WLG589724 WVC589724 A655260:K655260 IQ655260 SM655260 ACI655260 AME655260 AWA655260 BFW655260 BPS655260 BZO655260 CJK655260 CTG655260 DDC655260 DMY655260 DWU655260 EGQ655260 EQM655260 FAI655260 FKE655260 FUA655260 GDW655260 GNS655260 GXO655260 HHK655260 HRG655260 IBC655260 IKY655260 IUU655260 JEQ655260 JOM655260 JYI655260 KIE655260 KSA655260 LBW655260 LLS655260 LVO655260 MFK655260 MPG655260 MZC655260 NIY655260 NSU655260 OCQ655260 OMM655260 OWI655260 PGE655260 PQA655260 PZW655260 QJS655260 QTO655260 RDK655260 RNG655260 RXC655260 SGY655260 SQU655260 TAQ655260 TKM655260 TUI655260 UEE655260 UOA655260 UXW655260 VHS655260 VRO655260 WBK655260 WLG655260 WVC655260 A720796:K720796 IQ720796 SM720796 ACI720796 AME720796 AWA720796 BFW720796 BPS720796 BZO720796 CJK720796 CTG720796 DDC720796 DMY720796 DWU720796 EGQ720796 EQM720796 FAI720796 FKE720796 FUA720796 GDW720796 GNS720796 GXO720796 HHK720796 HRG720796 IBC720796 IKY720796 IUU720796 JEQ720796 JOM720796 JYI720796 KIE720796 KSA720796 LBW720796 LLS720796 LVO720796 MFK720796 MPG720796 MZC720796 NIY720796 NSU720796 OCQ720796 OMM720796 OWI720796 PGE720796 PQA720796 PZW720796 QJS720796 QTO720796 RDK720796 RNG720796 RXC720796 SGY720796 SQU720796 TAQ720796 TKM720796 TUI720796 UEE720796 UOA720796 UXW720796 VHS720796 VRO720796 WBK720796 WLG720796 WVC720796 A786332:K786332 IQ786332 SM786332 ACI786332 AME786332 AWA786332 BFW786332 BPS786332 BZO786332 CJK786332 CTG786332 DDC786332 DMY786332 DWU786332 EGQ786332 EQM786332 FAI786332 FKE786332 FUA786332 GDW786332 GNS786332 GXO786332 HHK786332 HRG786332 IBC786332 IKY786332 IUU786332 JEQ786332 JOM786332 JYI786332 KIE786332 KSA786332 LBW786332 LLS786332 LVO786332 MFK786332 MPG786332 MZC786332 NIY786332 NSU786332 OCQ786332 OMM786332 OWI786332 PGE786332 PQA786332 PZW786332 QJS786332 QTO786332 RDK786332 RNG786332 RXC786332 SGY786332 SQU786332 TAQ786332 TKM786332 TUI786332 UEE786332 UOA786332 UXW786332 VHS786332 VRO786332 WBK786332 WLG786332 WVC786332 A851868:K851868 IQ851868 SM851868 ACI851868 AME851868 AWA851868 BFW851868 BPS851868 BZO851868 CJK851868 CTG851868 DDC851868 DMY851868 DWU851868 EGQ851868 EQM851868 FAI851868 FKE851868 FUA851868 GDW851868 GNS851868 GXO851868 HHK851868 HRG851868 IBC851868 IKY851868 IUU851868 JEQ851868 JOM851868 JYI851868 KIE851868 KSA851868 LBW851868 LLS851868 LVO851868 MFK851868 MPG851868 MZC851868 NIY851868 NSU851868 OCQ851868 OMM851868 OWI851868 PGE851868 PQA851868 PZW851868 QJS851868 QTO851868 RDK851868 RNG851868 RXC851868 SGY851868 SQU851868 TAQ851868 TKM851868 TUI851868 UEE851868 UOA851868 UXW851868 VHS851868 VRO851868 WBK851868 WLG851868 WVC851868 A917404:K917404 IQ917404 SM917404 ACI917404 AME917404 AWA917404 BFW917404 BPS917404 BZO917404 CJK917404 CTG917404 DDC917404 DMY917404 DWU917404 EGQ917404 EQM917404 FAI917404 FKE917404 FUA917404 GDW917404 GNS917404 GXO917404 HHK917404 HRG917404 IBC917404 IKY917404 IUU917404 JEQ917404 JOM917404 JYI917404 KIE917404 KSA917404 LBW917404 LLS917404 LVO917404 MFK917404 MPG917404 MZC917404 NIY917404 NSU917404 OCQ917404 OMM917404 OWI917404 PGE917404 PQA917404 PZW917404 QJS917404 QTO917404 RDK917404 RNG917404 RXC917404 SGY917404 SQU917404 TAQ917404 TKM917404 TUI917404 UEE917404 UOA917404 UXW917404 VHS917404 VRO917404 WBK917404 WLG917404 WVC917404 A982940:K982940 IQ982940 SM982940 ACI982940 AME982940 AWA982940 BFW982940 BPS982940 BZO982940 CJK982940 CTG982940 DDC982940 DMY982940 DWU982940 EGQ982940 EQM982940 FAI982940 FKE982940 FUA982940 GDW982940 GNS982940 GXO982940 HHK982940 HRG982940 IBC982940 IKY982940 IUU982940 JEQ982940 JOM982940 JYI982940 KIE982940 KSA982940 LBW982940 LLS982940 LVO982940 MFK982940 MPG982940 MZC982940 NIY982940 NSU982940 OCQ982940 OMM982940 OWI982940 PGE982940 PQA982940 PZW982940 QJS982940 QTO982940 RDK982940 RNG982940 RXC982940 SGY982940 SQU982940 TAQ982940 TKM982940 TUI982940 UEE982940 UOA982940 UXW982940 VHS982940 VRO982940 WBK982940 WLG982940">
      <formula1>#REF!</formula1>
    </dataValidation>
    <dataValidation type="list" allowBlank="1" showInputMessage="1" showErrorMessage="1" sqref="K136:K149 K17:K65 K67:K134">
      <formula1>$AH$17:$AH$21</formula1>
    </dataValidation>
  </dataValidations>
  <printOptions horizontalCentered="1" verticalCentered="1"/>
  <pageMargins left="0" right="0" top="0.75" bottom="0" header="0.3" footer="0"/>
  <pageSetup scale="43" fitToHeight="0" orientation="landscape" r:id="rId5"/>
  <ignoredErrors>
    <ignoredError sqref="A18:A65 A68:A82 A83:A92 A137:A149 A94:A134"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tabSelected="1" view="pageBreakPreview" topLeftCell="C1" zoomScale="90" zoomScaleNormal="80" zoomScaleSheetLayoutView="90" workbookViewId="0">
      <selection activeCell="O19" sqref="O19"/>
    </sheetView>
  </sheetViews>
  <sheetFormatPr defaultRowHeight="13.5"/>
  <cols>
    <col min="1" max="1" width="7.5703125" style="363" customWidth="1"/>
    <col min="2" max="2" width="15.28515625" style="363" customWidth="1"/>
    <col min="3" max="3" width="10.28515625" style="363" customWidth="1"/>
    <col min="4" max="4" width="10.85546875" style="363" customWidth="1"/>
    <col min="5" max="5" width="11.140625" style="363" customWidth="1"/>
    <col min="6" max="9" width="19" style="363" customWidth="1"/>
    <col min="10" max="10" width="63.85546875" style="523" customWidth="1"/>
    <col min="11" max="11" width="9" style="363" customWidth="1"/>
    <col min="12" max="12" width="11.42578125" style="363" customWidth="1"/>
    <col min="13" max="13" width="13.28515625" style="363" customWidth="1"/>
    <col min="14" max="14" width="12.5703125" style="362" customWidth="1"/>
    <col min="15" max="258" width="9.140625" style="362"/>
    <col min="259" max="259" width="13" style="362" customWidth="1"/>
    <col min="260" max="260" width="37.7109375" style="362" customWidth="1"/>
    <col min="261" max="261" width="8.7109375" style="362" customWidth="1"/>
    <col min="262" max="262" width="9" style="362" customWidth="1"/>
    <col min="263" max="263" width="20.140625" style="362" customWidth="1"/>
    <col min="264" max="264" width="19.42578125" style="362" customWidth="1"/>
    <col min="265" max="514" width="9.140625" style="362"/>
    <col min="515" max="515" width="13" style="362" customWidth="1"/>
    <col min="516" max="516" width="37.7109375" style="362" customWidth="1"/>
    <col min="517" max="517" width="8.7109375" style="362" customWidth="1"/>
    <col min="518" max="518" width="9" style="362" customWidth="1"/>
    <col min="519" max="519" width="20.140625" style="362" customWidth="1"/>
    <col min="520" max="520" width="19.42578125" style="362" customWidth="1"/>
    <col min="521" max="770" width="9.140625" style="362"/>
    <col min="771" max="771" width="13" style="362" customWidth="1"/>
    <col min="772" max="772" width="37.7109375" style="362" customWidth="1"/>
    <col min="773" max="773" width="8.7109375" style="362" customWidth="1"/>
    <col min="774" max="774" width="9" style="362" customWidth="1"/>
    <col min="775" max="775" width="20.140625" style="362" customWidth="1"/>
    <col min="776" max="776" width="19.42578125" style="362" customWidth="1"/>
    <col min="777" max="1026" width="9.140625" style="362"/>
    <col min="1027" max="1027" width="13" style="362" customWidth="1"/>
    <col min="1028" max="1028" width="37.7109375" style="362" customWidth="1"/>
    <col min="1029" max="1029" width="8.7109375" style="362" customWidth="1"/>
    <col min="1030" max="1030" width="9" style="362" customWidth="1"/>
    <col min="1031" max="1031" width="20.140625" style="362" customWidth="1"/>
    <col min="1032" max="1032" width="19.42578125" style="362" customWidth="1"/>
    <col min="1033" max="1282" width="9.140625" style="362"/>
    <col min="1283" max="1283" width="13" style="362" customWidth="1"/>
    <col min="1284" max="1284" width="37.7109375" style="362" customWidth="1"/>
    <col min="1285" max="1285" width="8.7109375" style="362" customWidth="1"/>
    <col min="1286" max="1286" width="9" style="362" customWidth="1"/>
    <col min="1287" max="1287" width="20.140625" style="362" customWidth="1"/>
    <col min="1288" max="1288" width="19.42578125" style="362" customWidth="1"/>
    <col min="1289" max="1538" width="9.140625" style="362"/>
    <col min="1539" max="1539" width="13" style="362" customWidth="1"/>
    <col min="1540" max="1540" width="37.7109375" style="362" customWidth="1"/>
    <col min="1541" max="1541" width="8.7109375" style="362" customWidth="1"/>
    <col min="1542" max="1542" width="9" style="362" customWidth="1"/>
    <col min="1543" max="1543" width="20.140625" style="362" customWidth="1"/>
    <col min="1544" max="1544" width="19.42578125" style="362" customWidth="1"/>
    <col min="1545" max="1794" width="9.140625" style="362"/>
    <col min="1795" max="1795" width="13" style="362" customWidth="1"/>
    <col min="1796" max="1796" width="37.7109375" style="362" customWidth="1"/>
    <col min="1797" max="1797" width="8.7109375" style="362" customWidth="1"/>
    <col min="1798" max="1798" width="9" style="362" customWidth="1"/>
    <col min="1799" max="1799" width="20.140625" style="362" customWidth="1"/>
    <col min="1800" max="1800" width="19.42578125" style="362" customWidth="1"/>
    <col min="1801" max="2050" width="9.140625" style="362"/>
    <col min="2051" max="2051" width="13" style="362" customWidth="1"/>
    <col min="2052" max="2052" width="37.7109375" style="362" customWidth="1"/>
    <col min="2053" max="2053" width="8.7109375" style="362" customWidth="1"/>
    <col min="2054" max="2054" width="9" style="362" customWidth="1"/>
    <col min="2055" max="2055" width="20.140625" style="362" customWidth="1"/>
    <col min="2056" max="2056" width="19.42578125" style="362" customWidth="1"/>
    <col min="2057" max="2306" width="9.140625" style="362"/>
    <col min="2307" max="2307" width="13" style="362" customWidth="1"/>
    <col min="2308" max="2308" width="37.7109375" style="362" customWidth="1"/>
    <col min="2309" max="2309" width="8.7109375" style="362" customWidth="1"/>
    <col min="2310" max="2310" width="9" style="362" customWidth="1"/>
    <col min="2311" max="2311" width="20.140625" style="362" customWidth="1"/>
    <col min="2312" max="2312" width="19.42578125" style="362" customWidth="1"/>
    <col min="2313" max="2562" width="9.140625" style="362"/>
    <col min="2563" max="2563" width="13" style="362" customWidth="1"/>
    <col min="2564" max="2564" width="37.7109375" style="362" customWidth="1"/>
    <col min="2565" max="2565" width="8.7109375" style="362" customWidth="1"/>
    <col min="2566" max="2566" width="9" style="362" customWidth="1"/>
    <col min="2567" max="2567" width="20.140625" style="362" customWidth="1"/>
    <col min="2568" max="2568" width="19.42578125" style="362" customWidth="1"/>
    <col min="2569" max="2818" width="9.140625" style="362"/>
    <col min="2819" max="2819" width="13" style="362" customWidth="1"/>
    <col min="2820" max="2820" width="37.7109375" style="362" customWidth="1"/>
    <col min="2821" max="2821" width="8.7109375" style="362" customWidth="1"/>
    <col min="2822" max="2822" width="9" style="362" customWidth="1"/>
    <col min="2823" max="2823" width="20.140625" style="362" customWidth="1"/>
    <col min="2824" max="2824" width="19.42578125" style="362" customWidth="1"/>
    <col min="2825" max="3074" width="9.140625" style="362"/>
    <col min="3075" max="3075" width="13" style="362" customWidth="1"/>
    <col min="3076" max="3076" width="37.7109375" style="362" customWidth="1"/>
    <col min="3077" max="3077" width="8.7109375" style="362" customWidth="1"/>
    <col min="3078" max="3078" width="9" style="362" customWidth="1"/>
    <col min="3079" max="3079" width="20.140625" style="362" customWidth="1"/>
    <col min="3080" max="3080" width="19.42578125" style="362" customWidth="1"/>
    <col min="3081" max="3330" width="9.140625" style="362"/>
    <col min="3331" max="3331" width="13" style="362" customWidth="1"/>
    <col min="3332" max="3332" width="37.7109375" style="362" customWidth="1"/>
    <col min="3333" max="3333" width="8.7109375" style="362" customWidth="1"/>
    <col min="3334" max="3334" width="9" style="362" customWidth="1"/>
    <col min="3335" max="3335" width="20.140625" style="362" customWidth="1"/>
    <col min="3336" max="3336" width="19.42578125" style="362" customWidth="1"/>
    <col min="3337" max="3586" width="9.140625" style="362"/>
    <col min="3587" max="3587" width="13" style="362" customWidth="1"/>
    <col min="3588" max="3588" width="37.7109375" style="362" customWidth="1"/>
    <col min="3589" max="3589" width="8.7109375" style="362" customWidth="1"/>
    <col min="3590" max="3590" width="9" style="362" customWidth="1"/>
    <col min="3591" max="3591" width="20.140625" style="362" customWidth="1"/>
    <col min="3592" max="3592" width="19.42578125" style="362" customWidth="1"/>
    <col min="3593" max="3842" width="9.140625" style="362"/>
    <col min="3843" max="3843" width="13" style="362" customWidth="1"/>
    <col min="3844" max="3844" width="37.7109375" style="362" customWidth="1"/>
    <col min="3845" max="3845" width="8.7109375" style="362" customWidth="1"/>
    <col min="3846" max="3846" width="9" style="362" customWidth="1"/>
    <col min="3847" max="3847" width="20.140625" style="362" customWidth="1"/>
    <col min="3848" max="3848" width="19.42578125" style="362" customWidth="1"/>
    <col min="3849" max="4098" width="9.140625" style="362"/>
    <col min="4099" max="4099" width="13" style="362" customWidth="1"/>
    <col min="4100" max="4100" width="37.7109375" style="362" customWidth="1"/>
    <col min="4101" max="4101" width="8.7109375" style="362" customWidth="1"/>
    <col min="4102" max="4102" width="9" style="362" customWidth="1"/>
    <col min="4103" max="4103" width="20.140625" style="362" customWidth="1"/>
    <col min="4104" max="4104" width="19.42578125" style="362" customWidth="1"/>
    <col min="4105" max="4354" width="9.140625" style="362"/>
    <col min="4355" max="4355" width="13" style="362" customWidth="1"/>
    <col min="4356" max="4356" width="37.7109375" style="362" customWidth="1"/>
    <col min="4357" max="4357" width="8.7109375" style="362" customWidth="1"/>
    <col min="4358" max="4358" width="9" style="362" customWidth="1"/>
    <col min="4359" max="4359" width="20.140625" style="362" customWidth="1"/>
    <col min="4360" max="4360" width="19.42578125" style="362" customWidth="1"/>
    <col min="4361" max="4610" width="9.140625" style="362"/>
    <col min="4611" max="4611" width="13" style="362" customWidth="1"/>
    <col min="4612" max="4612" width="37.7109375" style="362" customWidth="1"/>
    <col min="4613" max="4613" width="8.7109375" style="362" customWidth="1"/>
    <col min="4614" max="4614" width="9" style="362" customWidth="1"/>
    <col min="4615" max="4615" width="20.140625" style="362" customWidth="1"/>
    <col min="4616" max="4616" width="19.42578125" style="362" customWidth="1"/>
    <col min="4617" max="4866" width="9.140625" style="362"/>
    <col min="4867" max="4867" width="13" style="362" customWidth="1"/>
    <col min="4868" max="4868" width="37.7109375" style="362" customWidth="1"/>
    <col min="4869" max="4869" width="8.7109375" style="362" customWidth="1"/>
    <col min="4870" max="4870" width="9" style="362" customWidth="1"/>
    <col min="4871" max="4871" width="20.140625" style="362" customWidth="1"/>
    <col min="4872" max="4872" width="19.42578125" style="362" customWidth="1"/>
    <col min="4873" max="5122" width="9.140625" style="362"/>
    <col min="5123" max="5123" width="13" style="362" customWidth="1"/>
    <col min="5124" max="5124" width="37.7109375" style="362" customWidth="1"/>
    <col min="5125" max="5125" width="8.7109375" style="362" customWidth="1"/>
    <col min="5126" max="5126" width="9" style="362" customWidth="1"/>
    <col min="5127" max="5127" width="20.140625" style="362" customWidth="1"/>
    <col min="5128" max="5128" width="19.42578125" style="362" customWidth="1"/>
    <col min="5129" max="5378" width="9.140625" style="362"/>
    <col min="5379" max="5379" width="13" style="362" customWidth="1"/>
    <col min="5380" max="5380" width="37.7109375" style="362" customWidth="1"/>
    <col min="5381" max="5381" width="8.7109375" style="362" customWidth="1"/>
    <col min="5382" max="5382" width="9" style="362" customWidth="1"/>
    <col min="5383" max="5383" width="20.140625" style="362" customWidth="1"/>
    <col min="5384" max="5384" width="19.42578125" style="362" customWidth="1"/>
    <col min="5385" max="5634" width="9.140625" style="362"/>
    <col min="5635" max="5635" width="13" style="362" customWidth="1"/>
    <col min="5636" max="5636" width="37.7109375" style="362" customWidth="1"/>
    <col min="5637" max="5637" width="8.7109375" style="362" customWidth="1"/>
    <col min="5638" max="5638" width="9" style="362" customWidth="1"/>
    <col min="5639" max="5639" width="20.140625" style="362" customWidth="1"/>
    <col min="5640" max="5640" width="19.42578125" style="362" customWidth="1"/>
    <col min="5641" max="5890" width="9.140625" style="362"/>
    <col min="5891" max="5891" width="13" style="362" customWidth="1"/>
    <col min="5892" max="5892" width="37.7109375" style="362" customWidth="1"/>
    <col min="5893" max="5893" width="8.7109375" style="362" customWidth="1"/>
    <col min="5894" max="5894" width="9" style="362" customWidth="1"/>
    <col min="5895" max="5895" width="20.140625" style="362" customWidth="1"/>
    <col min="5896" max="5896" width="19.42578125" style="362" customWidth="1"/>
    <col min="5897" max="6146" width="9.140625" style="362"/>
    <col min="6147" max="6147" width="13" style="362" customWidth="1"/>
    <col min="6148" max="6148" width="37.7109375" style="362" customWidth="1"/>
    <col min="6149" max="6149" width="8.7109375" style="362" customWidth="1"/>
    <col min="6150" max="6150" width="9" style="362" customWidth="1"/>
    <col min="6151" max="6151" width="20.140625" style="362" customWidth="1"/>
    <col min="6152" max="6152" width="19.42578125" style="362" customWidth="1"/>
    <col min="6153" max="6402" width="9.140625" style="362"/>
    <col min="6403" max="6403" width="13" style="362" customWidth="1"/>
    <col min="6404" max="6404" width="37.7109375" style="362" customWidth="1"/>
    <col min="6405" max="6405" width="8.7109375" style="362" customWidth="1"/>
    <col min="6406" max="6406" width="9" style="362" customWidth="1"/>
    <col min="6407" max="6407" width="20.140625" style="362" customWidth="1"/>
    <col min="6408" max="6408" width="19.42578125" style="362" customWidth="1"/>
    <col min="6409" max="6658" width="9.140625" style="362"/>
    <col min="6659" max="6659" width="13" style="362" customWidth="1"/>
    <col min="6660" max="6660" width="37.7109375" style="362" customWidth="1"/>
    <col min="6661" max="6661" width="8.7109375" style="362" customWidth="1"/>
    <col min="6662" max="6662" width="9" style="362" customWidth="1"/>
    <col min="6663" max="6663" width="20.140625" style="362" customWidth="1"/>
    <col min="6664" max="6664" width="19.42578125" style="362" customWidth="1"/>
    <col min="6665" max="6914" width="9.140625" style="362"/>
    <col min="6915" max="6915" width="13" style="362" customWidth="1"/>
    <col min="6916" max="6916" width="37.7109375" style="362" customWidth="1"/>
    <col min="6917" max="6917" width="8.7109375" style="362" customWidth="1"/>
    <col min="6918" max="6918" width="9" style="362" customWidth="1"/>
    <col min="6919" max="6919" width="20.140625" style="362" customWidth="1"/>
    <col min="6920" max="6920" width="19.42578125" style="362" customWidth="1"/>
    <col min="6921" max="7170" width="9.140625" style="362"/>
    <col min="7171" max="7171" width="13" style="362" customWidth="1"/>
    <col min="7172" max="7172" width="37.7109375" style="362" customWidth="1"/>
    <col min="7173" max="7173" width="8.7109375" style="362" customWidth="1"/>
    <col min="7174" max="7174" width="9" style="362" customWidth="1"/>
    <col min="7175" max="7175" width="20.140625" style="362" customWidth="1"/>
    <col min="7176" max="7176" width="19.42578125" style="362" customWidth="1"/>
    <col min="7177" max="7426" width="9.140625" style="362"/>
    <col min="7427" max="7427" width="13" style="362" customWidth="1"/>
    <col min="7428" max="7428" width="37.7109375" style="362" customWidth="1"/>
    <col min="7429" max="7429" width="8.7109375" style="362" customWidth="1"/>
    <col min="7430" max="7430" width="9" style="362" customWidth="1"/>
    <col min="7431" max="7431" width="20.140625" style="362" customWidth="1"/>
    <col min="7432" max="7432" width="19.42578125" style="362" customWidth="1"/>
    <col min="7433" max="7682" width="9.140625" style="362"/>
    <col min="7683" max="7683" width="13" style="362" customWidth="1"/>
    <col min="7684" max="7684" width="37.7109375" style="362" customWidth="1"/>
    <col min="7685" max="7685" width="8.7109375" style="362" customWidth="1"/>
    <col min="7686" max="7686" width="9" style="362" customWidth="1"/>
    <col min="7687" max="7687" width="20.140625" style="362" customWidth="1"/>
    <col min="7688" max="7688" width="19.42578125" style="362" customWidth="1"/>
    <col min="7689" max="7938" width="9.140625" style="362"/>
    <col min="7939" max="7939" width="13" style="362" customWidth="1"/>
    <col min="7940" max="7940" width="37.7109375" style="362" customWidth="1"/>
    <col min="7941" max="7941" width="8.7109375" style="362" customWidth="1"/>
    <col min="7942" max="7942" width="9" style="362" customWidth="1"/>
    <col min="7943" max="7943" width="20.140625" style="362" customWidth="1"/>
    <col min="7944" max="7944" width="19.42578125" style="362" customWidth="1"/>
    <col min="7945" max="8194" width="9.140625" style="362"/>
    <col min="8195" max="8195" width="13" style="362" customWidth="1"/>
    <col min="8196" max="8196" width="37.7109375" style="362" customWidth="1"/>
    <col min="8197" max="8197" width="8.7109375" style="362" customWidth="1"/>
    <col min="8198" max="8198" width="9" style="362" customWidth="1"/>
    <col min="8199" max="8199" width="20.140625" style="362" customWidth="1"/>
    <col min="8200" max="8200" width="19.42578125" style="362" customWidth="1"/>
    <col min="8201" max="8450" width="9.140625" style="362"/>
    <col min="8451" max="8451" width="13" style="362" customWidth="1"/>
    <col min="8452" max="8452" width="37.7109375" style="362" customWidth="1"/>
    <col min="8453" max="8453" width="8.7109375" style="362" customWidth="1"/>
    <col min="8454" max="8454" width="9" style="362" customWidth="1"/>
    <col min="8455" max="8455" width="20.140625" style="362" customWidth="1"/>
    <col min="8456" max="8456" width="19.42578125" style="362" customWidth="1"/>
    <col min="8457" max="8706" width="9.140625" style="362"/>
    <col min="8707" max="8707" width="13" style="362" customWidth="1"/>
    <col min="8708" max="8708" width="37.7109375" style="362" customWidth="1"/>
    <col min="8709" max="8709" width="8.7109375" style="362" customWidth="1"/>
    <col min="8710" max="8710" width="9" style="362" customWidth="1"/>
    <col min="8711" max="8711" width="20.140625" style="362" customWidth="1"/>
    <col min="8712" max="8712" width="19.42578125" style="362" customWidth="1"/>
    <col min="8713" max="8962" width="9.140625" style="362"/>
    <col min="8963" max="8963" width="13" style="362" customWidth="1"/>
    <col min="8964" max="8964" width="37.7109375" style="362" customWidth="1"/>
    <col min="8965" max="8965" width="8.7109375" style="362" customWidth="1"/>
    <col min="8966" max="8966" width="9" style="362" customWidth="1"/>
    <col min="8967" max="8967" width="20.140625" style="362" customWidth="1"/>
    <col min="8968" max="8968" width="19.42578125" style="362" customWidth="1"/>
    <col min="8969" max="9218" width="9.140625" style="362"/>
    <col min="9219" max="9219" width="13" style="362" customWidth="1"/>
    <col min="9220" max="9220" width="37.7109375" style="362" customWidth="1"/>
    <col min="9221" max="9221" width="8.7109375" style="362" customWidth="1"/>
    <col min="9222" max="9222" width="9" style="362" customWidth="1"/>
    <col min="9223" max="9223" width="20.140625" style="362" customWidth="1"/>
    <col min="9224" max="9224" width="19.42578125" style="362" customWidth="1"/>
    <col min="9225" max="9474" width="9.140625" style="362"/>
    <col min="9475" max="9475" width="13" style="362" customWidth="1"/>
    <col min="9476" max="9476" width="37.7109375" style="362" customWidth="1"/>
    <col min="9477" max="9477" width="8.7109375" style="362" customWidth="1"/>
    <col min="9478" max="9478" width="9" style="362" customWidth="1"/>
    <col min="9479" max="9479" width="20.140625" style="362" customWidth="1"/>
    <col min="9480" max="9480" width="19.42578125" style="362" customWidth="1"/>
    <col min="9481" max="9730" width="9.140625" style="362"/>
    <col min="9731" max="9731" width="13" style="362" customWidth="1"/>
    <col min="9732" max="9732" width="37.7109375" style="362" customWidth="1"/>
    <col min="9733" max="9733" width="8.7109375" style="362" customWidth="1"/>
    <col min="9734" max="9734" width="9" style="362" customWidth="1"/>
    <col min="9735" max="9735" width="20.140625" style="362" customWidth="1"/>
    <col min="9736" max="9736" width="19.42578125" style="362" customWidth="1"/>
    <col min="9737" max="9986" width="9.140625" style="362"/>
    <col min="9987" max="9987" width="13" style="362" customWidth="1"/>
    <col min="9988" max="9988" width="37.7109375" style="362" customWidth="1"/>
    <col min="9989" max="9989" width="8.7109375" style="362" customWidth="1"/>
    <col min="9990" max="9990" width="9" style="362" customWidth="1"/>
    <col min="9991" max="9991" width="20.140625" style="362" customWidth="1"/>
    <col min="9992" max="9992" width="19.42578125" style="362" customWidth="1"/>
    <col min="9993" max="10242" width="9.140625" style="362"/>
    <col min="10243" max="10243" width="13" style="362" customWidth="1"/>
    <col min="10244" max="10244" width="37.7109375" style="362" customWidth="1"/>
    <col min="10245" max="10245" width="8.7109375" style="362" customWidth="1"/>
    <col min="10246" max="10246" width="9" style="362" customWidth="1"/>
    <col min="10247" max="10247" width="20.140625" style="362" customWidth="1"/>
    <col min="10248" max="10248" width="19.42578125" style="362" customWidth="1"/>
    <col min="10249" max="10498" width="9.140625" style="362"/>
    <col min="10499" max="10499" width="13" style="362" customWidth="1"/>
    <col min="10500" max="10500" width="37.7109375" style="362" customWidth="1"/>
    <col min="10501" max="10501" width="8.7109375" style="362" customWidth="1"/>
    <col min="10502" max="10502" width="9" style="362" customWidth="1"/>
    <col min="10503" max="10503" width="20.140625" style="362" customWidth="1"/>
    <col min="10504" max="10504" width="19.42578125" style="362" customWidth="1"/>
    <col min="10505" max="10754" width="9.140625" style="362"/>
    <col min="10755" max="10755" width="13" style="362" customWidth="1"/>
    <col min="10756" max="10756" width="37.7109375" style="362" customWidth="1"/>
    <col min="10757" max="10757" width="8.7109375" style="362" customWidth="1"/>
    <col min="10758" max="10758" width="9" style="362" customWidth="1"/>
    <col min="10759" max="10759" width="20.140625" style="362" customWidth="1"/>
    <col min="10760" max="10760" width="19.42578125" style="362" customWidth="1"/>
    <col min="10761" max="11010" width="9.140625" style="362"/>
    <col min="11011" max="11011" width="13" style="362" customWidth="1"/>
    <col min="11012" max="11012" width="37.7109375" style="362" customWidth="1"/>
    <col min="11013" max="11013" width="8.7109375" style="362" customWidth="1"/>
    <col min="11014" max="11014" width="9" style="362" customWidth="1"/>
    <col min="11015" max="11015" width="20.140625" style="362" customWidth="1"/>
    <col min="11016" max="11016" width="19.42578125" style="362" customWidth="1"/>
    <col min="11017" max="11266" width="9.140625" style="362"/>
    <col min="11267" max="11267" width="13" style="362" customWidth="1"/>
    <col min="11268" max="11268" width="37.7109375" style="362" customWidth="1"/>
    <col min="11269" max="11269" width="8.7109375" style="362" customWidth="1"/>
    <col min="11270" max="11270" width="9" style="362" customWidth="1"/>
    <col min="11271" max="11271" width="20.140625" style="362" customWidth="1"/>
    <col min="11272" max="11272" width="19.42578125" style="362" customWidth="1"/>
    <col min="11273" max="11522" width="9.140625" style="362"/>
    <col min="11523" max="11523" width="13" style="362" customWidth="1"/>
    <col min="11524" max="11524" width="37.7109375" style="362" customWidth="1"/>
    <col min="11525" max="11525" width="8.7109375" style="362" customWidth="1"/>
    <col min="11526" max="11526" width="9" style="362" customWidth="1"/>
    <col min="11527" max="11527" width="20.140625" style="362" customWidth="1"/>
    <col min="11528" max="11528" width="19.42578125" style="362" customWidth="1"/>
    <col min="11529" max="11778" width="9.140625" style="362"/>
    <col min="11779" max="11779" width="13" style="362" customWidth="1"/>
    <col min="11780" max="11780" width="37.7109375" style="362" customWidth="1"/>
    <col min="11781" max="11781" width="8.7109375" style="362" customWidth="1"/>
    <col min="11782" max="11782" width="9" style="362" customWidth="1"/>
    <col min="11783" max="11783" width="20.140625" style="362" customWidth="1"/>
    <col min="11784" max="11784" width="19.42578125" style="362" customWidth="1"/>
    <col min="11785" max="12034" width="9.140625" style="362"/>
    <col min="12035" max="12035" width="13" style="362" customWidth="1"/>
    <col min="12036" max="12036" width="37.7109375" style="362" customWidth="1"/>
    <col min="12037" max="12037" width="8.7109375" style="362" customWidth="1"/>
    <col min="12038" max="12038" width="9" style="362" customWidth="1"/>
    <col min="12039" max="12039" width="20.140625" style="362" customWidth="1"/>
    <col min="12040" max="12040" width="19.42578125" style="362" customWidth="1"/>
    <col min="12041" max="12290" width="9.140625" style="362"/>
    <col min="12291" max="12291" width="13" style="362" customWidth="1"/>
    <col min="12292" max="12292" width="37.7109375" style="362" customWidth="1"/>
    <col min="12293" max="12293" width="8.7109375" style="362" customWidth="1"/>
    <col min="12294" max="12294" width="9" style="362" customWidth="1"/>
    <col min="12295" max="12295" width="20.140625" style="362" customWidth="1"/>
    <col min="12296" max="12296" width="19.42578125" style="362" customWidth="1"/>
    <col min="12297" max="12546" width="9.140625" style="362"/>
    <col min="12547" max="12547" width="13" style="362" customWidth="1"/>
    <col min="12548" max="12548" width="37.7109375" style="362" customWidth="1"/>
    <col min="12549" max="12549" width="8.7109375" style="362" customWidth="1"/>
    <col min="12550" max="12550" width="9" style="362" customWidth="1"/>
    <col min="12551" max="12551" width="20.140625" style="362" customWidth="1"/>
    <col min="12552" max="12552" width="19.42578125" style="362" customWidth="1"/>
    <col min="12553" max="12802" width="9.140625" style="362"/>
    <col min="12803" max="12803" width="13" style="362" customWidth="1"/>
    <col min="12804" max="12804" width="37.7109375" style="362" customWidth="1"/>
    <col min="12805" max="12805" width="8.7109375" style="362" customWidth="1"/>
    <col min="12806" max="12806" width="9" style="362" customWidth="1"/>
    <col min="12807" max="12807" width="20.140625" style="362" customWidth="1"/>
    <col min="12808" max="12808" width="19.42578125" style="362" customWidth="1"/>
    <col min="12809" max="13058" width="9.140625" style="362"/>
    <col min="13059" max="13059" width="13" style="362" customWidth="1"/>
    <col min="13060" max="13060" width="37.7109375" style="362" customWidth="1"/>
    <col min="13061" max="13061" width="8.7109375" style="362" customWidth="1"/>
    <col min="13062" max="13062" width="9" style="362" customWidth="1"/>
    <col min="13063" max="13063" width="20.140625" style="362" customWidth="1"/>
    <col min="13064" max="13064" width="19.42578125" style="362" customWidth="1"/>
    <col min="13065" max="13314" width="9.140625" style="362"/>
    <col min="13315" max="13315" width="13" style="362" customWidth="1"/>
    <col min="13316" max="13316" width="37.7109375" style="362" customWidth="1"/>
    <col min="13317" max="13317" width="8.7109375" style="362" customWidth="1"/>
    <col min="13318" max="13318" width="9" style="362" customWidth="1"/>
    <col min="13319" max="13319" width="20.140625" style="362" customWidth="1"/>
    <col min="13320" max="13320" width="19.42578125" style="362" customWidth="1"/>
    <col min="13321" max="13570" width="9.140625" style="362"/>
    <col min="13571" max="13571" width="13" style="362" customWidth="1"/>
    <col min="13572" max="13572" width="37.7109375" style="362" customWidth="1"/>
    <col min="13573" max="13573" width="8.7109375" style="362" customWidth="1"/>
    <col min="13574" max="13574" width="9" style="362" customWidth="1"/>
    <col min="13575" max="13575" width="20.140625" style="362" customWidth="1"/>
    <col min="13576" max="13576" width="19.42578125" style="362" customWidth="1"/>
    <col min="13577" max="13826" width="9.140625" style="362"/>
    <col min="13827" max="13827" width="13" style="362" customWidth="1"/>
    <col min="13828" max="13828" width="37.7109375" style="362" customWidth="1"/>
    <col min="13829" max="13829" width="8.7109375" style="362" customWidth="1"/>
    <col min="13830" max="13830" width="9" style="362" customWidth="1"/>
    <col min="13831" max="13831" width="20.140625" style="362" customWidth="1"/>
    <col min="13832" max="13832" width="19.42578125" style="362" customWidth="1"/>
    <col min="13833" max="14082" width="9.140625" style="362"/>
    <col min="14083" max="14083" width="13" style="362" customWidth="1"/>
    <col min="14084" max="14084" width="37.7109375" style="362" customWidth="1"/>
    <col min="14085" max="14085" width="8.7109375" style="362" customWidth="1"/>
    <col min="14086" max="14086" width="9" style="362" customWidth="1"/>
    <col min="14087" max="14087" width="20.140625" style="362" customWidth="1"/>
    <col min="14088" max="14088" width="19.42578125" style="362" customWidth="1"/>
    <col min="14089" max="14338" width="9.140625" style="362"/>
    <col min="14339" max="14339" width="13" style="362" customWidth="1"/>
    <col min="14340" max="14340" width="37.7109375" style="362" customWidth="1"/>
    <col min="14341" max="14341" width="8.7109375" style="362" customWidth="1"/>
    <col min="14342" max="14342" width="9" style="362" customWidth="1"/>
    <col min="14343" max="14343" width="20.140625" style="362" customWidth="1"/>
    <col min="14344" max="14344" width="19.42578125" style="362" customWidth="1"/>
    <col min="14345" max="14594" width="9.140625" style="362"/>
    <col min="14595" max="14595" width="13" style="362" customWidth="1"/>
    <col min="14596" max="14596" width="37.7109375" style="362" customWidth="1"/>
    <col min="14597" max="14597" width="8.7109375" style="362" customWidth="1"/>
    <col min="14598" max="14598" width="9" style="362" customWidth="1"/>
    <col min="14599" max="14599" width="20.140625" style="362" customWidth="1"/>
    <col min="14600" max="14600" width="19.42578125" style="362" customWidth="1"/>
    <col min="14601" max="14850" width="9.140625" style="362"/>
    <col min="14851" max="14851" width="13" style="362" customWidth="1"/>
    <col min="14852" max="14852" width="37.7109375" style="362" customWidth="1"/>
    <col min="14853" max="14853" width="8.7109375" style="362" customWidth="1"/>
    <col min="14854" max="14854" width="9" style="362" customWidth="1"/>
    <col min="14855" max="14855" width="20.140625" style="362" customWidth="1"/>
    <col min="14856" max="14856" width="19.42578125" style="362" customWidth="1"/>
    <col min="14857" max="15106" width="9.140625" style="362"/>
    <col min="15107" max="15107" width="13" style="362" customWidth="1"/>
    <col min="15108" max="15108" width="37.7109375" style="362" customWidth="1"/>
    <col min="15109" max="15109" width="8.7109375" style="362" customWidth="1"/>
    <col min="15110" max="15110" width="9" style="362" customWidth="1"/>
    <col min="15111" max="15111" width="20.140625" style="362" customWidth="1"/>
    <col min="15112" max="15112" width="19.42578125" style="362" customWidth="1"/>
    <col min="15113" max="15362" width="9.140625" style="362"/>
    <col min="15363" max="15363" width="13" style="362" customWidth="1"/>
    <col min="15364" max="15364" width="37.7109375" style="362" customWidth="1"/>
    <col min="15365" max="15365" width="8.7109375" style="362" customWidth="1"/>
    <col min="15366" max="15366" width="9" style="362" customWidth="1"/>
    <col min="15367" max="15367" width="20.140625" style="362" customWidth="1"/>
    <col min="15368" max="15368" width="19.42578125" style="362" customWidth="1"/>
    <col min="15369" max="15618" width="9.140625" style="362"/>
    <col min="15619" max="15619" width="13" style="362" customWidth="1"/>
    <col min="15620" max="15620" width="37.7109375" style="362" customWidth="1"/>
    <col min="15621" max="15621" width="8.7109375" style="362" customWidth="1"/>
    <col min="15622" max="15622" width="9" style="362" customWidth="1"/>
    <col min="15623" max="15623" width="20.140625" style="362" customWidth="1"/>
    <col min="15624" max="15624" width="19.42578125" style="362" customWidth="1"/>
    <col min="15625" max="15874" width="9.140625" style="362"/>
    <col min="15875" max="15875" width="13" style="362" customWidth="1"/>
    <col min="15876" max="15876" width="37.7109375" style="362" customWidth="1"/>
    <col min="15877" max="15877" width="8.7109375" style="362" customWidth="1"/>
    <col min="15878" max="15878" width="9" style="362" customWidth="1"/>
    <col min="15879" max="15879" width="20.140625" style="362" customWidth="1"/>
    <col min="15880" max="15880" width="19.42578125" style="362" customWidth="1"/>
    <col min="15881" max="16130" width="9.140625" style="362"/>
    <col min="16131" max="16131" width="13" style="362" customWidth="1"/>
    <col min="16132" max="16132" width="37.7109375" style="362" customWidth="1"/>
    <col min="16133" max="16133" width="8.7109375" style="362" customWidth="1"/>
    <col min="16134" max="16134" width="9" style="362" customWidth="1"/>
    <col min="16135" max="16135" width="20.140625" style="362" customWidth="1"/>
    <col min="16136" max="16136" width="19.42578125" style="362" customWidth="1"/>
    <col min="16137" max="16384" width="9.140625" style="362"/>
  </cols>
  <sheetData>
    <row r="1" spans="1:14" s="48" customFormat="1" ht="15">
      <c r="A1" s="43" t="str">
        <f>Cover!B3</f>
        <v>Specification No.: CC-CS/972-SR2/SS-4078/3/G7</v>
      </c>
      <c r="B1" s="43"/>
      <c r="C1" s="43"/>
      <c r="D1" s="43"/>
      <c r="E1" s="43"/>
      <c r="F1" s="43"/>
      <c r="G1" s="44"/>
      <c r="H1" s="44"/>
      <c r="I1" s="44"/>
      <c r="J1" s="519"/>
      <c r="K1" s="45"/>
      <c r="L1" s="46"/>
      <c r="M1" s="47" t="s">
        <v>36</v>
      </c>
    </row>
    <row r="2" spans="1:14" s="48" customFormat="1" ht="16.5">
      <c r="A2" s="49"/>
      <c r="B2" s="49"/>
      <c r="C2" s="49"/>
      <c r="D2" s="49"/>
      <c r="E2" s="49"/>
      <c r="F2" s="49"/>
      <c r="G2" s="50"/>
      <c r="H2" s="50"/>
      <c r="I2" s="50"/>
      <c r="J2" s="520"/>
      <c r="K2" s="51"/>
      <c r="L2" s="52"/>
      <c r="M2" s="52"/>
    </row>
    <row r="3" spans="1:14" s="48" customFormat="1" ht="52.5" customHeight="1">
      <c r="A3" s="910"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910"/>
      <c r="C3" s="910"/>
      <c r="D3" s="910"/>
      <c r="E3" s="910"/>
      <c r="F3" s="910"/>
      <c r="G3" s="910"/>
      <c r="H3" s="910"/>
      <c r="I3" s="910"/>
      <c r="J3" s="910"/>
      <c r="K3" s="910"/>
      <c r="L3" s="910"/>
      <c r="M3" s="910"/>
    </row>
    <row r="4" spans="1:14" s="48" customFormat="1" ht="15">
      <c r="A4" s="538"/>
      <c r="B4" s="538"/>
      <c r="C4" s="538"/>
      <c r="D4" s="538"/>
      <c r="E4" s="538"/>
      <c r="F4" s="538"/>
      <c r="G4" s="538"/>
      <c r="H4" s="538"/>
      <c r="I4" s="538"/>
      <c r="J4" s="538"/>
      <c r="K4" s="538"/>
      <c r="L4" s="538"/>
      <c r="M4" s="538"/>
    </row>
    <row r="5" spans="1:14" s="48" customFormat="1" ht="15">
      <c r="A5" s="911" t="s">
        <v>23</v>
      </c>
      <c r="B5" s="911"/>
      <c r="C5" s="911"/>
      <c r="D5" s="911"/>
      <c r="E5" s="911"/>
      <c r="F5" s="911"/>
      <c r="G5" s="911"/>
      <c r="H5" s="911"/>
      <c r="I5" s="911"/>
      <c r="J5" s="911"/>
      <c r="K5" s="911"/>
      <c r="L5" s="911"/>
      <c r="M5" s="911"/>
    </row>
    <row r="6" spans="1:14" s="48" customFormat="1" ht="16.5">
      <c r="A6" s="53"/>
      <c r="B6" s="53"/>
      <c r="C6" s="53"/>
      <c r="D6" s="53"/>
      <c r="E6" s="53"/>
      <c r="F6" s="53"/>
      <c r="G6" s="54"/>
      <c r="H6" s="54"/>
      <c r="I6" s="54"/>
      <c r="J6" s="54"/>
      <c r="K6" s="53"/>
      <c r="L6" s="53"/>
      <c r="M6" s="53"/>
    </row>
    <row r="7" spans="1:14" s="48" customFormat="1" ht="16.5">
      <c r="A7" s="55" t="str">
        <f>'Sch-1'!A6</f>
        <v>Bidder’s Name and Address  (Sole Bidder) :</v>
      </c>
      <c r="B7" s="55"/>
      <c r="C7" s="55"/>
      <c r="D7" s="55"/>
      <c r="E7" s="55"/>
      <c r="F7" s="55"/>
      <c r="G7" s="56"/>
      <c r="H7" s="56"/>
      <c r="I7" s="56"/>
      <c r="J7" s="521"/>
      <c r="K7" s="56"/>
      <c r="L7" s="57" t="s">
        <v>1</v>
      </c>
      <c r="M7" s="52"/>
    </row>
    <row r="8" spans="1:14" s="48" customFormat="1" ht="16.5">
      <c r="A8" s="912" t="str">
        <f>'Sch-3'!A7:F7</f>
        <v/>
      </c>
      <c r="B8" s="912"/>
      <c r="C8" s="912"/>
      <c r="D8" s="912"/>
      <c r="E8" s="912"/>
      <c r="F8" s="912"/>
      <c r="G8" s="912"/>
      <c r="H8" s="912"/>
      <c r="I8" s="912"/>
      <c r="J8" s="912"/>
      <c r="K8" s="912"/>
      <c r="L8" s="24" t="str">
        <f>'Sch-1'!L7</f>
        <v>Contract Services</v>
      </c>
      <c r="M8" s="52"/>
    </row>
    <row r="9" spans="1:14" s="48" customFormat="1" ht="16.5">
      <c r="A9" s="59" t="s">
        <v>16</v>
      </c>
      <c r="B9" s="59"/>
      <c r="C9" s="425" t="str">
        <f>IF('Sch-1'!C8=0, "", 'Sch-1'!C8)</f>
        <v/>
      </c>
      <c r="D9" s="425"/>
      <c r="E9" s="425"/>
      <c r="F9" s="425"/>
      <c r="G9" s="425"/>
      <c r="H9" s="425"/>
      <c r="I9" s="425"/>
      <c r="J9" s="522"/>
      <c r="L9" s="24" t="str">
        <f>'Sch-1'!L8</f>
        <v>Power Grid Corporation of India Ltd.,</v>
      </c>
      <c r="M9" s="52"/>
    </row>
    <row r="10" spans="1:14" s="48" customFormat="1" ht="16.5">
      <c r="A10" s="59" t="s">
        <v>17</v>
      </c>
      <c r="B10" s="59"/>
      <c r="C10" s="425" t="str">
        <f>IF('Sch-1'!C9=0, "", 'Sch-1'!C9)</f>
        <v/>
      </c>
      <c r="D10" s="425"/>
      <c r="E10" s="425"/>
      <c r="F10" s="425"/>
      <c r="G10" s="425"/>
      <c r="H10" s="425"/>
      <c r="I10" s="425"/>
      <c r="J10" s="522"/>
      <c r="L10" s="24" t="str">
        <f>'Sch-1'!L9</f>
        <v>"Saudamini", Plot No.-2</v>
      </c>
      <c r="M10" s="52"/>
    </row>
    <row r="11" spans="1:14" s="48" customFormat="1" ht="16.5">
      <c r="A11" s="60"/>
      <c r="B11" s="60"/>
      <c r="C11" s="425" t="str">
        <f>IF('Sch-1'!C10=0, "", 'Sch-1'!C10)</f>
        <v/>
      </c>
      <c r="D11" s="425"/>
      <c r="E11" s="425"/>
      <c r="F11" s="425"/>
      <c r="G11" s="425"/>
      <c r="H11" s="425"/>
      <c r="I11" s="425"/>
      <c r="J11" s="522"/>
      <c r="L11" s="24" t="str">
        <f>'Sch-1'!L10</f>
        <v xml:space="preserve">Sector-29, </v>
      </c>
      <c r="M11" s="52"/>
    </row>
    <row r="12" spans="1:14" s="48" customFormat="1" ht="16.5">
      <c r="A12" s="648"/>
      <c r="B12" s="648"/>
      <c r="C12" s="425" t="str">
        <f>IF('Sch-1'!C11=0, "", 'Sch-1'!C11)</f>
        <v/>
      </c>
      <c r="D12" s="425"/>
      <c r="E12" s="425"/>
      <c r="F12" s="425"/>
      <c r="G12" s="425"/>
      <c r="H12" s="425"/>
      <c r="I12" s="425"/>
      <c r="J12" s="649"/>
      <c r="K12" s="650"/>
      <c r="L12" s="651" t="str">
        <f>'Sch-1'!L11</f>
        <v>Gurgaon (Haryana) - 122001</v>
      </c>
      <c r="M12" s="652"/>
      <c r="N12" s="650"/>
    </row>
    <row r="13" spans="1:14" s="48" customFormat="1" ht="16.5">
      <c r="A13" s="648"/>
      <c r="B13" s="648"/>
      <c r="C13" s="425"/>
      <c r="D13" s="425"/>
      <c r="E13" s="425"/>
      <c r="F13" s="425"/>
      <c r="G13" s="425"/>
      <c r="H13" s="425"/>
      <c r="I13" s="425"/>
      <c r="J13" s="649"/>
      <c r="K13" s="650"/>
      <c r="L13" s="651"/>
      <c r="M13" s="652"/>
      <c r="N13" s="650"/>
    </row>
    <row r="14" spans="1:14" s="48" customFormat="1" ht="17.25" thickBot="1">
      <c r="A14" s="916" t="s">
        <v>37</v>
      </c>
      <c r="B14" s="916"/>
      <c r="C14" s="916"/>
      <c r="D14" s="916"/>
      <c r="E14" s="916"/>
      <c r="F14" s="916"/>
      <c r="G14" s="916"/>
      <c r="H14" s="916"/>
      <c r="I14" s="916"/>
      <c r="J14" s="916"/>
      <c r="K14" s="916"/>
      <c r="L14" s="916"/>
      <c r="M14" s="916"/>
      <c r="N14" s="916"/>
    </row>
    <row r="15" spans="1:14" s="48" customFormat="1" ht="49.5">
      <c r="A15" s="37" t="s">
        <v>8</v>
      </c>
      <c r="B15" s="28" t="s">
        <v>259</v>
      </c>
      <c r="C15" s="28" t="s">
        <v>260</v>
      </c>
      <c r="D15" s="38" t="s">
        <v>270</v>
      </c>
      <c r="E15" s="38" t="s">
        <v>272</v>
      </c>
      <c r="F15" s="38" t="s">
        <v>273</v>
      </c>
      <c r="G15" s="37" t="s">
        <v>35</v>
      </c>
      <c r="H15" s="37" t="s">
        <v>293</v>
      </c>
      <c r="I15" s="37" t="s">
        <v>294</v>
      </c>
      <c r="J15" s="40" t="s">
        <v>18</v>
      </c>
      <c r="K15" s="39" t="s">
        <v>10</v>
      </c>
      <c r="L15" s="39" t="s">
        <v>19</v>
      </c>
      <c r="M15" s="40" t="s">
        <v>38</v>
      </c>
      <c r="N15" s="40" t="s">
        <v>39</v>
      </c>
    </row>
    <row r="16" spans="1:14" s="48" customFormat="1" ht="16.5">
      <c r="A16" s="27">
        <v>1</v>
      </c>
      <c r="B16" s="27">
        <v>2</v>
      </c>
      <c r="C16" s="27">
        <v>3</v>
      </c>
      <c r="D16" s="27">
        <v>4</v>
      </c>
      <c r="E16" s="27">
        <v>5</v>
      </c>
      <c r="F16" s="27">
        <v>6</v>
      </c>
      <c r="G16" s="27">
        <v>7</v>
      </c>
      <c r="H16" s="27">
        <v>8</v>
      </c>
      <c r="I16" s="27">
        <v>9</v>
      </c>
      <c r="J16" s="515">
        <v>10</v>
      </c>
      <c r="K16" s="27">
        <v>11</v>
      </c>
      <c r="L16" s="27">
        <v>12</v>
      </c>
      <c r="M16" s="27">
        <v>13</v>
      </c>
      <c r="N16" s="27" t="s">
        <v>302</v>
      </c>
    </row>
    <row r="17" spans="1:14">
      <c r="A17" s="653"/>
      <c r="B17" s="653"/>
      <c r="C17" s="653"/>
      <c r="D17" s="653"/>
      <c r="E17" s="653"/>
      <c r="F17" s="653"/>
      <c r="G17" s="653"/>
      <c r="H17" s="653"/>
      <c r="I17" s="653"/>
      <c r="J17" s="654"/>
      <c r="K17" s="653"/>
      <c r="L17" s="653"/>
      <c r="M17" s="653"/>
      <c r="N17" s="650"/>
    </row>
    <row r="18" spans="1:14">
      <c r="A18" s="653"/>
      <c r="B18" s="653"/>
      <c r="C18" s="653"/>
      <c r="D18" s="653"/>
      <c r="E18" s="653"/>
      <c r="F18" s="653"/>
      <c r="G18" s="653"/>
      <c r="H18" s="653"/>
      <c r="I18" s="653"/>
      <c r="J18" s="654"/>
      <c r="K18" s="653"/>
      <c r="L18" s="653"/>
      <c r="M18" s="653"/>
      <c r="N18" s="650"/>
    </row>
    <row r="19" spans="1:14">
      <c r="A19" s="653"/>
      <c r="B19" s="653"/>
      <c r="C19" s="653"/>
      <c r="D19" s="653"/>
      <c r="E19" s="653"/>
      <c r="F19" s="653"/>
      <c r="G19" s="653"/>
      <c r="H19" s="653"/>
      <c r="I19" s="653"/>
      <c r="J19" s="654"/>
      <c r="K19" s="653"/>
      <c r="L19" s="653"/>
      <c r="M19" s="653"/>
      <c r="N19" s="650"/>
    </row>
    <row r="20" spans="1:14">
      <c r="A20" s="653"/>
      <c r="B20" s="653"/>
      <c r="C20" s="653"/>
      <c r="D20" s="653"/>
      <c r="E20" s="653"/>
      <c r="F20" s="653"/>
      <c r="G20" s="653"/>
      <c r="H20" s="653"/>
      <c r="I20" s="653"/>
      <c r="J20" s="654"/>
      <c r="K20" s="653"/>
      <c r="L20" s="653"/>
      <c r="M20" s="653"/>
      <c r="N20" s="650"/>
    </row>
    <row r="21" spans="1:14" ht="15" customHeight="1">
      <c r="A21" s="653"/>
      <c r="B21" s="653"/>
      <c r="C21" s="653"/>
      <c r="D21" s="653"/>
      <c r="E21" s="653"/>
      <c r="F21" s="653"/>
      <c r="G21" s="913" t="s">
        <v>297</v>
      </c>
      <c r="H21" s="913"/>
      <c r="I21" s="913"/>
      <c r="J21" s="654"/>
      <c r="K21" s="653"/>
      <c r="L21" s="653"/>
      <c r="M21" s="653"/>
      <c r="N21" s="650"/>
    </row>
    <row r="22" spans="1:14">
      <c r="A22" s="653"/>
      <c r="B22" s="653"/>
      <c r="C22" s="653"/>
      <c r="D22" s="653"/>
      <c r="E22" s="653"/>
      <c r="F22" s="653"/>
      <c r="G22" s="913"/>
      <c r="H22" s="913"/>
      <c r="I22" s="913"/>
      <c r="J22" s="654"/>
      <c r="K22" s="653"/>
      <c r="L22" s="653"/>
      <c r="M22" s="653"/>
      <c r="N22" s="650"/>
    </row>
    <row r="23" spans="1:14">
      <c r="A23" s="653"/>
      <c r="B23" s="653"/>
      <c r="C23" s="653"/>
      <c r="D23" s="653"/>
      <c r="E23" s="653"/>
      <c r="F23" s="653"/>
      <c r="G23" s="653"/>
      <c r="H23" s="653"/>
      <c r="I23" s="653"/>
      <c r="J23" s="654"/>
      <c r="K23" s="653"/>
      <c r="L23" s="653"/>
      <c r="M23" s="653"/>
      <c r="N23" s="650"/>
    </row>
    <row r="24" spans="1:14">
      <c r="A24" s="653"/>
      <c r="B24" s="653"/>
      <c r="C24" s="653"/>
      <c r="D24" s="653"/>
      <c r="E24" s="653"/>
      <c r="F24" s="653"/>
      <c r="G24" s="653"/>
      <c r="H24" s="653"/>
      <c r="I24" s="653"/>
      <c r="J24" s="654"/>
      <c r="K24" s="653"/>
      <c r="L24" s="653"/>
      <c r="M24" s="653"/>
      <c r="N24" s="650"/>
    </row>
    <row r="25" spans="1:14" ht="24" customHeight="1">
      <c r="A25" s="655"/>
      <c r="B25" s="655"/>
      <c r="C25" s="655"/>
      <c r="D25" s="655"/>
      <c r="E25" s="655"/>
      <c r="F25" s="917" t="s">
        <v>447</v>
      </c>
      <c r="G25" s="918"/>
      <c r="H25" s="918"/>
      <c r="I25" s="919"/>
      <c r="J25" s="656"/>
      <c r="K25" s="655"/>
      <c r="L25" s="655"/>
      <c r="M25" s="655"/>
      <c r="N25" s="647">
        <f>SUM(N17:N24)</f>
        <v>0</v>
      </c>
    </row>
    <row r="26" spans="1:14" ht="15">
      <c r="A26" s="653"/>
      <c r="B26" s="348"/>
      <c r="C26" s="348"/>
      <c r="D26" s="348"/>
      <c r="E26" s="348"/>
      <c r="F26" s="348"/>
      <c r="G26" s="348"/>
      <c r="H26" s="348"/>
      <c r="I26" s="348"/>
      <c r="J26" s="348"/>
      <c r="K26" s="348"/>
      <c r="L26" s="348"/>
      <c r="M26" s="653"/>
      <c r="N26" s="650"/>
    </row>
    <row r="27" spans="1:14" ht="22.5" customHeight="1">
      <c r="A27" s="657"/>
      <c r="B27" s="658" t="s">
        <v>150</v>
      </c>
      <c r="C27" s="914" t="str">
        <f>'Sch-3'!C153:E153</f>
        <v>--</v>
      </c>
      <c r="D27" s="914"/>
      <c r="E27" s="914"/>
      <c r="F27" s="659"/>
      <c r="G27" s="659"/>
      <c r="H27" s="660"/>
      <c r="I27" s="661"/>
      <c r="J27" s="661"/>
      <c r="K27" s="661"/>
      <c r="L27" s="478" t="s">
        <v>132</v>
      </c>
      <c r="M27" s="915">
        <f>'Sch-3'!O153</f>
        <v>0</v>
      </c>
      <c r="N27" s="915"/>
    </row>
    <row r="28" spans="1:14" ht="22.5" customHeight="1">
      <c r="A28" s="657"/>
      <c r="B28" s="658" t="s">
        <v>151</v>
      </c>
      <c r="C28" s="914">
        <f>'Sch-3'!C154:E154</f>
        <v>0</v>
      </c>
      <c r="D28" s="914"/>
      <c r="E28" s="914"/>
      <c r="F28" s="659"/>
      <c r="G28" s="659"/>
      <c r="H28" s="660"/>
      <c r="I28" s="661"/>
      <c r="J28" s="661"/>
      <c r="K28" s="661"/>
      <c r="L28" s="478" t="s">
        <v>134</v>
      </c>
      <c r="M28" s="915">
        <f>'Sch-3'!O154</f>
        <v>0</v>
      </c>
      <c r="N28" s="915"/>
    </row>
    <row r="29" spans="1:14">
      <c r="A29" s="653"/>
      <c r="B29" s="653"/>
      <c r="C29" s="653"/>
      <c r="D29" s="653"/>
      <c r="E29" s="653"/>
      <c r="F29" s="653"/>
      <c r="G29" s="653"/>
      <c r="H29" s="653"/>
      <c r="I29" s="653"/>
      <c r="J29" s="654"/>
      <c r="K29" s="653"/>
      <c r="L29" s="653"/>
      <c r="M29" s="653"/>
      <c r="N29" s="650"/>
    </row>
  </sheetData>
  <sheetProtection password="CC67" sheet="1" objects="1" scenarios="1" selectLockedCells="1"/>
  <customSheetViews>
    <customSheetView guid="{E07C3741-2D32-4A0E-A6D2-462BF1B0AE44}" scale="90" showPageBreaks="1" fitToPage="1" printArea="1" view="pageBreakPreview" topLeftCell="C1">
      <selection activeCell="O19" sqref="O19"/>
      <pageMargins left="0.3" right="0.17" top="0.75" bottom="0.75" header="0.3" footer="0.3"/>
      <pageSetup paperSize="9" scale="59" fitToHeight="0" orientation="landscape" r:id="rId1"/>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2"/>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3"/>
    </customSheetView>
    <customSheetView guid="{22CC5C8B-E1A0-44D5-9004-AA64A7EE9D42}" scale="90" showPageBreaks="1" fitToPage="1" printArea="1" view="pageBreakPreview" topLeftCell="C4">
      <selection activeCell="O19" sqref="O19"/>
      <pageMargins left="0.3" right="0.17" top="0.75" bottom="0.75" header="0.3" footer="0.3"/>
      <pageSetup paperSize="9" scale="59" fitToHeight="0" orientation="landscape" r:id="rId4"/>
    </customSheetView>
  </customSheetViews>
  <mergeCells count="10">
    <mergeCell ref="C28:E28"/>
    <mergeCell ref="M27:N27"/>
    <mergeCell ref="M28:N28"/>
    <mergeCell ref="A14:N14"/>
    <mergeCell ref="F25:I25"/>
    <mergeCell ref="A3:M3"/>
    <mergeCell ref="A5:M5"/>
    <mergeCell ref="A8:K8"/>
    <mergeCell ref="G21:I22"/>
    <mergeCell ref="C27:E27"/>
  </mergeCells>
  <pageMargins left="0.3" right="0.17" top="0.75" bottom="0.75" header="0.3" footer="0.3"/>
  <pageSetup paperSize="9" scale="59"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10" zoomScaleNormal="100" zoomScaleSheetLayoutView="100" workbookViewId="0">
      <selection activeCell="B15" sqref="B15:C15"/>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506" customWidth="1"/>
    <col min="10" max="10" width="14.42578125" style="506" customWidth="1"/>
    <col min="11" max="11" width="17.140625" style="506" customWidth="1"/>
    <col min="12" max="13" width="11.42578125" style="506" customWidth="1"/>
    <col min="14" max="14" width="21.28515625" style="506"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 CC-CS/972-SR2/SS-4078/3/G7</v>
      </c>
      <c r="B1" s="150"/>
      <c r="C1" s="151"/>
      <c r="D1" s="151"/>
      <c r="E1" s="152" t="s">
        <v>121</v>
      </c>
    </row>
    <row r="2" spans="1:15" ht="8.1" customHeight="1">
      <c r="A2" s="155"/>
      <c r="B2" s="156"/>
      <c r="C2" s="157"/>
      <c r="D2" s="157"/>
      <c r="E2" s="158"/>
      <c r="F2" s="159"/>
    </row>
    <row r="3" spans="1:15" ht="65.25" customHeight="1">
      <c r="A3" s="936"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936"/>
      <c r="C3" s="936"/>
      <c r="D3" s="936"/>
      <c r="E3" s="936"/>
    </row>
    <row r="4" spans="1:15" ht="21.95" customHeight="1">
      <c r="A4" s="937" t="s">
        <v>321</v>
      </c>
      <c r="B4" s="937"/>
      <c r="C4" s="937"/>
      <c r="D4" s="937"/>
      <c r="E4" s="937"/>
    </row>
    <row r="5" spans="1:15" ht="12" customHeight="1">
      <c r="A5" s="160"/>
      <c r="B5" s="161"/>
      <c r="C5" s="161"/>
      <c r="D5" s="161"/>
      <c r="E5" s="161"/>
    </row>
    <row r="6" spans="1:15" ht="18" customHeight="1">
      <c r="A6" s="55" t="str">
        <f>'Sch-1'!A6</f>
        <v>Bidder’s Name and Address  (Sole Bidder) :</v>
      </c>
      <c r="D6" s="162" t="s">
        <v>1</v>
      </c>
    </row>
    <row r="7" spans="1:15" ht="18" customHeight="1">
      <c r="A7" s="938" t="str">
        <f>'Sch-4'!A8:K8</f>
        <v/>
      </c>
      <c r="B7" s="938"/>
      <c r="D7" s="164" t="str">
        <f>'Sch-1'!L7</f>
        <v>Contract Services</v>
      </c>
    </row>
    <row r="8" spans="1:15" ht="18" customHeight="1">
      <c r="A8" s="62" t="s">
        <v>43</v>
      </c>
      <c r="B8" s="935" t="str">
        <f>IF('Sch-1'!C8=0, "", 'Sch-1'!C8)</f>
        <v/>
      </c>
      <c r="C8" s="935"/>
      <c r="D8" s="164" t="str">
        <f>'Sch-1'!L8</f>
        <v>Power Grid Corporation of India Ltd.,</v>
      </c>
    </row>
    <row r="9" spans="1:15" ht="18" customHeight="1">
      <c r="A9" s="62" t="s">
        <v>44</v>
      </c>
      <c r="B9" s="935" t="str">
        <f>IF('Sch-1'!C9=0, "", 'Sch-1'!C9)</f>
        <v/>
      </c>
      <c r="C9" s="935"/>
      <c r="D9" s="164" t="str">
        <f>'Sch-1'!L9</f>
        <v>"Saudamini", Plot No.-2</v>
      </c>
    </row>
    <row r="10" spans="1:15" ht="18" customHeight="1">
      <c r="A10" s="63"/>
      <c r="B10" s="935" t="str">
        <f>IF('Sch-1'!C10=0, "", 'Sch-1'!C10)</f>
        <v/>
      </c>
      <c r="C10" s="935"/>
      <c r="D10" s="164" t="str">
        <f>'Sch-1'!L10</f>
        <v xml:space="preserve">Sector-29, </v>
      </c>
    </row>
    <row r="11" spans="1:15" ht="18" customHeight="1">
      <c r="A11" s="63"/>
      <c r="B11" s="935" t="str">
        <f>IF('Sch-1'!C11=0, "", 'Sch-1'!C11)</f>
        <v/>
      </c>
      <c r="C11" s="935"/>
      <c r="D11" s="164" t="str">
        <f>'Sch-1'!L11</f>
        <v>Gurgaon (Haryana) - 122001</v>
      </c>
    </row>
    <row r="12" spans="1:15" ht="8.1" customHeight="1"/>
    <row r="13" spans="1:15" ht="21.95" customHeight="1">
      <c r="A13" s="165" t="s">
        <v>122</v>
      </c>
      <c r="B13" s="926" t="s">
        <v>123</v>
      </c>
      <c r="C13" s="927"/>
      <c r="D13" s="928" t="s">
        <v>124</v>
      </c>
      <c r="E13" s="929"/>
      <c r="I13" s="930"/>
      <c r="J13" s="930"/>
      <c r="K13" s="930"/>
      <c r="M13" s="931"/>
      <c r="N13" s="931"/>
      <c r="O13" s="931"/>
    </row>
    <row r="14" spans="1:15" ht="18" customHeight="1">
      <c r="A14" s="166" t="s">
        <v>125</v>
      </c>
      <c r="B14" s="923" t="s">
        <v>322</v>
      </c>
      <c r="C14" s="932"/>
      <c r="D14" s="933">
        <f>'Sch-1'!P104+'Sch-7'!P20</f>
        <v>0</v>
      </c>
      <c r="E14" s="934"/>
      <c r="I14" s="507"/>
      <c r="K14" s="507"/>
      <c r="M14" s="507"/>
      <c r="O14" s="167"/>
    </row>
    <row r="15" spans="1:15" ht="75.75" customHeight="1">
      <c r="A15" s="168"/>
      <c r="B15" s="922" t="s">
        <v>323</v>
      </c>
      <c r="C15" s="922"/>
      <c r="D15" s="922"/>
      <c r="E15" s="922"/>
      <c r="G15" s="169"/>
    </row>
    <row r="16" spans="1:15" ht="18" customHeight="1">
      <c r="A16" s="166" t="s">
        <v>126</v>
      </c>
      <c r="B16" s="923" t="s">
        <v>324</v>
      </c>
      <c r="C16" s="924"/>
      <c r="D16" s="925">
        <f>'Sch-3'!R150</f>
        <v>0</v>
      </c>
      <c r="E16" s="925"/>
      <c r="I16" s="507"/>
      <c r="K16" s="508"/>
      <c r="M16" s="507"/>
      <c r="O16" s="170"/>
    </row>
    <row r="17" spans="1:15" ht="72.75" customHeight="1">
      <c r="A17" s="168"/>
      <c r="B17" s="922" t="s">
        <v>325</v>
      </c>
      <c r="C17" s="922"/>
      <c r="D17" s="922"/>
      <c r="E17" s="922"/>
      <c r="G17" s="171"/>
      <c r="I17" s="509"/>
      <c r="M17" s="509"/>
    </row>
    <row r="18" spans="1:15" ht="24" customHeight="1">
      <c r="A18" s="539"/>
      <c r="B18" s="920" t="s">
        <v>326</v>
      </c>
      <c r="C18" s="920"/>
      <c r="D18" s="921">
        <f>D14+D16</f>
        <v>0</v>
      </c>
      <c r="E18" s="921"/>
      <c r="K18" s="510"/>
      <c r="O18" s="172"/>
    </row>
    <row r="19" spans="1:15" ht="18" customHeight="1">
      <c r="A19" s="173"/>
      <c r="B19" s="174"/>
      <c r="C19" s="174"/>
      <c r="D19" s="175"/>
      <c r="E19" s="175"/>
    </row>
    <row r="20" spans="1:15" ht="30" customHeight="1">
      <c r="A20" s="176"/>
      <c r="B20" s="176"/>
      <c r="C20" s="177"/>
      <c r="D20" s="176"/>
      <c r="E20" s="176"/>
    </row>
    <row r="21" spans="1:15" ht="30" customHeight="1">
      <c r="A21" s="178" t="s">
        <v>131</v>
      </c>
      <c r="B21" s="179" t="str">
        <f>'Sch-4'!C27</f>
        <v>--</v>
      </c>
      <c r="C21" s="177" t="s">
        <v>132</v>
      </c>
      <c r="D21" s="180">
        <f>'Sch-4'!M27</f>
        <v>0</v>
      </c>
      <c r="F21" s="181"/>
    </row>
    <row r="22" spans="1:15" ht="30" customHeight="1">
      <c r="A22" s="178" t="s">
        <v>133</v>
      </c>
      <c r="B22" s="182">
        <f>'Sch-4'!C28</f>
        <v>0</v>
      </c>
      <c r="C22" s="177" t="s">
        <v>134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C67" sheet="1" objects="1" scenarios="1" selectLockedCells="1"/>
  <dataConsolidate/>
  <customSheetViews>
    <customSheetView guid="{E07C3741-2D32-4A0E-A6D2-462BF1B0AE44}" showPageBreaks="1" printArea="1" hiddenColumns="1" view="pageBreakPreview" topLeftCell="A10">
      <selection activeCell="B15" sqref="B15:C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22CC5C8B-E1A0-44D5-9004-AA64A7EE9D42}" showPageBreaks="1" printArea="1" hiddenColumns="1" view="pageBreakPreview" topLeftCell="A4">
      <selection activeCell="B15" sqref="B15:C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1">
    <mergeCell ref="B11:C11"/>
    <mergeCell ref="A3:E3"/>
    <mergeCell ref="A4:E4"/>
    <mergeCell ref="B8:C8"/>
    <mergeCell ref="B9:C9"/>
    <mergeCell ref="B10:C10"/>
    <mergeCell ref="A7:B7"/>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506" customWidth="1"/>
    <col min="10" max="10" width="14.42578125" style="506" customWidth="1"/>
    <col min="11" max="11" width="17.140625" style="506" customWidth="1"/>
    <col min="12" max="13" width="11.42578125" style="506" customWidth="1"/>
    <col min="14" max="14" width="21.28515625" style="506"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 CC-CS/972-SR2/SS-4078/3/G7</v>
      </c>
      <c r="B1" s="150"/>
      <c r="C1" s="151"/>
      <c r="D1" s="151"/>
      <c r="E1" s="152" t="s">
        <v>121</v>
      </c>
    </row>
    <row r="2" spans="1:15" ht="8.1" customHeight="1">
      <c r="A2" s="155"/>
      <c r="B2" s="156"/>
      <c r="C2" s="157"/>
      <c r="D2" s="157"/>
      <c r="E2" s="158"/>
      <c r="F2" s="159"/>
    </row>
    <row r="3" spans="1:15" ht="65.25" customHeight="1">
      <c r="A3" s="939"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939"/>
      <c r="C3" s="939"/>
      <c r="D3" s="939"/>
      <c r="E3" s="939"/>
    </row>
    <row r="4" spans="1:15" ht="21.95" customHeight="1">
      <c r="A4" s="937" t="s">
        <v>321</v>
      </c>
      <c r="B4" s="937"/>
      <c r="C4" s="937"/>
      <c r="D4" s="937"/>
      <c r="E4" s="937"/>
    </row>
    <row r="5" spans="1:15" ht="12" customHeight="1">
      <c r="A5" s="160"/>
      <c r="B5" s="161"/>
      <c r="C5" s="161"/>
      <c r="D5" s="161"/>
      <c r="E5" s="161"/>
    </row>
    <row r="6" spans="1:15" ht="18" customHeight="1">
      <c r="A6" s="55" t="str">
        <f>'Sch-1'!A6</f>
        <v>Bidder’s Name and Address  (Sole Bidder) :</v>
      </c>
      <c r="D6" s="162" t="s">
        <v>1</v>
      </c>
    </row>
    <row r="7" spans="1:15" ht="18" customHeight="1">
      <c r="A7" s="163" t="str">
        <f>'[1]Sch-1'!A7</f>
        <v/>
      </c>
      <c r="D7" s="164" t="str">
        <f>'Sch-1'!L7</f>
        <v>Contract Services</v>
      </c>
    </row>
    <row r="8" spans="1:15" ht="18" customHeight="1">
      <c r="A8" s="62" t="s">
        <v>43</v>
      </c>
      <c r="B8" s="935" t="str">
        <f>IF('Sch-1'!C8=0, "", 'Sch-1'!C8)</f>
        <v/>
      </c>
      <c r="C8" s="935"/>
      <c r="D8" s="164" t="str">
        <f>'Sch-1'!L8</f>
        <v>Power Grid Corporation of India Ltd.,</v>
      </c>
    </row>
    <row r="9" spans="1:15" ht="18" customHeight="1">
      <c r="A9" s="62" t="s">
        <v>44</v>
      </c>
      <c r="B9" s="935" t="str">
        <f>IF('Sch-1'!C9=0, "", 'Sch-1'!C9)</f>
        <v/>
      </c>
      <c r="C9" s="935"/>
      <c r="D9" s="164" t="str">
        <f>'Sch-1'!L9</f>
        <v>"Saudamini", Plot No.-2</v>
      </c>
    </row>
    <row r="10" spans="1:15" ht="18" customHeight="1">
      <c r="A10" s="63"/>
      <c r="B10" s="935" t="str">
        <f>IF('Sch-1'!C10=0, "", 'Sch-1'!C10)</f>
        <v/>
      </c>
      <c r="C10" s="935"/>
      <c r="D10" s="164" t="str">
        <f>'Sch-1'!L10</f>
        <v xml:space="preserve">Sector-29, </v>
      </c>
    </row>
    <row r="11" spans="1:15" ht="18" customHeight="1">
      <c r="A11" s="63"/>
      <c r="B11" s="935" t="str">
        <f>IF('Sch-1'!C11=0, "", 'Sch-1'!C11)</f>
        <v/>
      </c>
      <c r="C11" s="935"/>
      <c r="D11" s="164" t="str">
        <f>'Sch-1'!L11</f>
        <v>Gurgaon (Haryana) - 122001</v>
      </c>
    </row>
    <row r="12" spans="1:15" ht="8.1" customHeight="1"/>
    <row r="13" spans="1:15" ht="21.95" customHeight="1">
      <c r="A13" s="165" t="s">
        <v>122</v>
      </c>
      <c r="B13" s="926" t="s">
        <v>123</v>
      </c>
      <c r="C13" s="927"/>
      <c r="D13" s="928" t="s">
        <v>124</v>
      </c>
      <c r="E13" s="929"/>
      <c r="I13" s="930"/>
      <c r="J13" s="930"/>
      <c r="K13" s="930"/>
      <c r="M13" s="931"/>
      <c r="N13" s="931"/>
      <c r="O13" s="931"/>
    </row>
    <row r="14" spans="1:15" ht="18" customHeight="1">
      <c r="A14" s="166" t="s">
        <v>125</v>
      </c>
      <c r="B14" s="923" t="s">
        <v>322</v>
      </c>
      <c r="C14" s="932"/>
      <c r="D14" s="933">
        <f>'Sch-1'!R104+'Sch-7'!R20</f>
        <v>0</v>
      </c>
      <c r="E14" s="934"/>
      <c r="F14" s="189"/>
      <c r="G14" s="189"/>
      <c r="I14" s="507"/>
      <c r="K14" s="507"/>
      <c r="M14" s="507"/>
      <c r="O14" s="167"/>
    </row>
    <row r="15" spans="1:15" ht="75.75" customHeight="1">
      <c r="A15" s="168"/>
      <c r="B15" s="922" t="s">
        <v>323</v>
      </c>
      <c r="C15" s="922"/>
      <c r="D15" s="922"/>
      <c r="E15" s="922"/>
      <c r="G15" s="169"/>
    </row>
    <row r="16" spans="1:15" ht="18" customHeight="1">
      <c r="A16" s="166" t="s">
        <v>126</v>
      </c>
      <c r="B16" s="923" t="s">
        <v>324</v>
      </c>
      <c r="C16" s="924"/>
      <c r="D16" s="925">
        <f>'Sch-3'!U150</f>
        <v>0</v>
      </c>
      <c r="E16" s="925"/>
      <c r="F16" s="631"/>
      <c r="I16" s="507"/>
      <c r="K16" s="508"/>
      <c r="M16" s="507"/>
      <c r="O16" s="170"/>
    </row>
    <row r="17" spans="1:15" ht="72.75" customHeight="1">
      <c r="A17" s="168"/>
      <c r="B17" s="922" t="s">
        <v>325</v>
      </c>
      <c r="C17" s="922"/>
      <c r="D17" s="922"/>
      <c r="E17" s="922"/>
      <c r="G17" s="171"/>
      <c r="I17" s="509"/>
      <c r="M17" s="509"/>
    </row>
    <row r="18" spans="1:15" ht="24" customHeight="1">
      <c r="A18" s="539"/>
      <c r="B18" s="920" t="s">
        <v>326</v>
      </c>
      <c r="C18" s="920"/>
      <c r="D18" s="921">
        <f>SUM(D14,D16)</f>
        <v>0</v>
      </c>
      <c r="E18" s="921"/>
      <c r="K18" s="510"/>
      <c r="O18" s="172"/>
    </row>
    <row r="19" spans="1:15" ht="18" customHeight="1">
      <c r="A19" s="173"/>
      <c r="B19" s="174"/>
      <c r="C19" s="174"/>
      <c r="D19" s="175"/>
      <c r="E19" s="175"/>
    </row>
    <row r="20" spans="1:15" ht="30" customHeight="1">
      <c r="A20" s="176"/>
      <c r="B20" s="176"/>
      <c r="C20" s="177"/>
      <c r="D20" s="176"/>
      <c r="E20" s="176"/>
    </row>
    <row r="21" spans="1:15" ht="30" customHeight="1">
      <c r="A21" s="178" t="s">
        <v>131</v>
      </c>
      <c r="B21" s="179" t="str">
        <f>'Sch-4'!C27</f>
        <v>--</v>
      </c>
      <c r="C21" s="177" t="s">
        <v>132</v>
      </c>
      <c r="D21" s="180">
        <f>'Sch-4'!M27</f>
        <v>0</v>
      </c>
      <c r="F21" s="181"/>
    </row>
    <row r="22" spans="1:15" ht="30" customHeight="1">
      <c r="A22" s="178" t="s">
        <v>133</v>
      </c>
      <c r="B22" s="182">
        <f>'Sch-4'!C28</f>
        <v>0</v>
      </c>
      <c r="C22" s="177" t="s">
        <v>134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E07C3741-2D32-4A0E-A6D2-462BF1B0AE44}"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3" zoomScaleNormal="100" zoomScaleSheetLayoutView="100" workbookViewId="0">
      <selection activeCell="B10" sqref="B10:C10"/>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6" width="11.42578125" style="189"/>
    <col min="257" max="257" width="12.140625" style="189" customWidth="1"/>
    <col min="258" max="258" width="31.42578125" style="189" customWidth="1"/>
    <col min="259" max="259" width="24" style="189" customWidth="1"/>
    <col min="260" max="260" width="39.28515625" style="189" customWidth="1"/>
    <col min="261" max="512" width="11.42578125" style="189"/>
    <col min="513" max="513" width="12.140625" style="189" customWidth="1"/>
    <col min="514" max="514" width="31.42578125" style="189" customWidth="1"/>
    <col min="515" max="515" width="24" style="189" customWidth="1"/>
    <col min="516" max="516" width="39.28515625" style="189" customWidth="1"/>
    <col min="517" max="768" width="11.42578125" style="189"/>
    <col min="769" max="769" width="12.140625" style="189" customWidth="1"/>
    <col min="770" max="770" width="31.42578125" style="189" customWidth="1"/>
    <col min="771" max="771" width="24" style="189" customWidth="1"/>
    <col min="772" max="772" width="39.28515625" style="189" customWidth="1"/>
    <col min="773" max="1024" width="11.42578125" style="189"/>
    <col min="1025" max="1025" width="12.140625" style="189" customWidth="1"/>
    <col min="1026" max="1026" width="31.42578125" style="189" customWidth="1"/>
    <col min="1027" max="1027" width="24" style="189" customWidth="1"/>
    <col min="1028" max="1028" width="39.28515625" style="189" customWidth="1"/>
    <col min="1029" max="1280" width="11.42578125" style="189"/>
    <col min="1281" max="1281" width="12.140625" style="189" customWidth="1"/>
    <col min="1282" max="1282" width="31.42578125" style="189" customWidth="1"/>
    <col min="1283" max="1283" width="24" style="189" customWidth="1"/>
    <col min="1284" max="1284" width="39.28515625" style="189" customWidth="1"/>
    <col min="1285" max="1536" width="11.42578125" style="189"/>
    <col min="1537" max="1537" width="12.140625" style="189" customWidth="1"/>
    <col min="1538" max="1538" width="31.42578125" style="189" customWidth="1"/>
    <col min="1539" max="1539" width="24" style="189" customWidth="1"/>
    <col min="1540" max="1540" width="39.28515625" style="189" customWidth="1"/>
    <col min="1541" max="1792" width="11.42578125" style="189"/>
    <col min="1793" max="1793" width="12.140625" style="189" customWidth="1"/>
    <col min="1794" max="1794" width="31.42578125" style="189" customWidth="1"/>
    <col min="1795" max="1795" width="24" style="189" customWidth="1"/>
    <col min="1796" max="1796" width="39.28515625" style="189" customWidth="1"/>
    <col min="1797" max="2048" width="11.42578125" style="189"/>
    <col min="2049" max="2049" width="12.140625" style="189" customWidth="1"/>
    <col min="2050" max="2050" width="31.42578125" style="189" customWidth="1"/>
    <col min="2051" max="2051" width="24" style="189" customWidth="1"/>
    <col min="2052" max="2052" width="39.28515625" style="189" customWidth="1"/>
    <col min="2053" max="2304" width="11.42578125" style="189"/>
    <col min="2305" max="2305" width="12.140625" style="189" customWidth="1"/>
    <col min="2306" max="2306" width="31.42578125" style="189" customWidth="1"/>
    <col min="2307" max="2307" width="24" style="189" customWidth="1"/>
    <col min="2308" max="2308" width="39.28515625" style="189" customWidth="1"/>
    <col min="2309" max="2560" width="11.42578125" style="189"/>
    <col min="2561" max="2561" width="12.140625" style="189" customWidth="1"/>
    <col min="2562" max="2562" width="31.42578125" style="189" customWidth="1"/>
    <col min="2563" max="2563" width="24" style="189" customWidth="1"/>
    <col min="2564" max="2564" width="39.28515625" style="189" customWidth="1"/>
    <col min="2565" max="2816" width="11.42578125" style="189"/>
    <col min="2817" max="2817" width="12.140625" style="189" customWidth="1"/>
    <col min="2818" max="2818" width="31.42578125" style="189" customWidth="1"/>
    <col min="2819" max="2819" width="24" style="189" customWidth="1"/>
    <col min="2820" max="2820" width="39.28515625" style="189" customWidth="1"/>
    <col min="2821" max="3072" width="11.42578125" style="189"/>
    <col min="3073" max="3073" width="12.140625" style="189" customWidth="1"/>
    <col min="3074" max="3074" width="31.42578125" style="189" customWidth="1"/>
    <col min="3075" max="3075" width="24" style="189" customWidth="1"/>
    <col min="3076" max="3076" width="39.28515625" style="189" customWidth="1"/>
    <col min="3077" max="3328" width="11.42578125" style="189"/>
    <col min="3329" max="3329" width="12.140625" style="189" customWidth="1"/>
    <col min="3330" max="3330" width="31.42578125" style="189" customWidth="1"/>
    <col min="3331" max="3331" width="24" style="189" customWidth="1"/>
    <col min="3332" max="3332" width="39.28515625" style="189" customWidth="1"/>
    <col min="3333" max="3584" width="11.42578125" style="189"/>
    <col min="3585" max="3585" width="12.140625" style="189" customWidth="1"/>
    <col min="3586" max="3586" width="31.42578125" style="189" customWidth="1"/>
    <col min="3587" max="3587" width="24" style="189" customWidth="1"/>
    <col min="3588" max="3588" width="39.28515625" style="189" customWidth="1"/>
    <col min="3589" max="3840" width="11.42578125" style="189"/>
    <col min="3841" max="3841" width="12.140625" style="189" customWidth="1"/>
    <col min="3842" max="3842" width="31.42578125" style="189" customWidth="1"/>
    <col min="3843" max="3843" width="24" style="189" customWidth="1"/>
    <col min="3844" max="3844" width="39.28515625" style="189" customWidth="1"/>
    <col min="3845" max="4096" width="11.42578125" style="189"/>
    <col min="4097" max="4097" width="12.140625" style="189" customWidth="1"/>
    <col min="4098" max="4098" width="31.42578125" style="189" customWidth="1"/>
    <col min="4099" max="4099" width="24" style="189" customWidth="1"/>
    <col min="4100" max="4100" width="39.28515625" style="189" customWidth="1"/>
    <col min="4101" max="4352" width="11.42578125" style="189"/>
    <col min="4353" max="4353" width="12.140625" style="189" customWidth="1"/>
    <col min="4354" max="4354" width="31.42578125" style="189" customWidth="1"/>
    <col min="4355" max="4355" width="24" style="189" customWidth="1"/>
    <col min="4356" max="4356" width="39.28515625" style="189" customWidth="1"/>
    <col min="4357" max="4608" width="11.42578125" style="189"/>
    <col min="4609" max="4609" width="12.140625" style="189" customWidth="1"/>
    <col min="4610" max="4610" width="31.42578125" style="189" customWidth="1"/>
    <col min="4611" max="4611" width="24" style="189" customWidth="1"/>
    <col min="4612" max="4612" width="39.28515625" style="189" customWidth="1"/>
    <col min="4613" max="4864" width="11.42578125" style="189"/>
    <col min="4865" max="4865" width="12.140625" style="189" customWidth="1"/>
    <col min="4866" max="4866" width="31.42578125" style="189" customWidth="1"/>
    <col min="4867" max="4867" width="24" style="189" customWidth="1"/>
    <col min="4868" max="4868" width="39.28515625" style="189" customWidth="1"/>
    <col min="4869" max="5120" width="11.42578125" style="189"/>
    <col min="5121" max="5121" width="12.140625" style="189" customWidth="1"/>
    <col min="5122" max="5122" width="31.42578125" style="189" customWidth="1"/>
    <col min="5123" max="5123" width="24" style="189" customWidth="1"/>
    <col min="5124" max="5124" width="39.28515625" style="189" customWidth="1"/>
    <col min="5125" max="5376" width="11.42578125" style="189"/>
    <col min="5377" max="5377" width="12.140625" style="189" customWidth="1"/>
    <col min="5378" max="5378" width="31.42578125" style="189" customWidth="1"/>
    <col min="5379" max="5379" width="24" style="189" customWidth="1"/>
    <col min="5380" max="5380" width="39.28515625" style="189" customWidth="1"/>
    <col min="5381" max="5632" width="11.42578125" style="189"/>
    <col min="5633" max="5633" width="12.140625" style="189" customWidth="1"/>
    <col min="5634" max="5634" width="31.42578125" style="189" customWidth="1"/>
    <col min="5635" max="5635" width="24" style="189" customWidth="1"/>
    <col min="5636" max="5636" width="39.28515625" style="189" customWidth="1"/>
    <col min="5637" max="5888" width="11.42578125" style="189"/>
    <col min="5889" max="5889" width="12.140625" style="189" customWidth="1"/>
    <col min="5890" max="5890" width="31.42578125" style="189" customWidth="1"/>
    <col min="5891" max="5891" width="24" style="189" customWidth="1"/>
    <col min="5892" max="5892" width="39.28515625" style="189" customWidth="1"/>
    <col min="5893" max="6144" width="11.42578125" style="189"/>
    <col min="6145" max="6145" width="12.140625" style="189" customWidth="1"/>
    <col min="6146" max="6146" width="31.42578125" style="189" customWidth="1"/>
    <col min="6147" max="6147" width="24" style="189" customWidth="1"/>
    <col min="6148" max="6148" width="39.28515625" style="189" customWidth="1"/>
    <col min="6149" max="6400" width="11.42578125" style="189"/>
    <col min="6401" max="6401" width="12.140625" style="189" customWidth="1"/>
    <col min="6402" max="6402" width="31.42578125" style="189" customWidth="1"/>
    <col min="6403" max="6403" width="24" style="189" customWidth="1"/>
    <col min="6404" max="6404" width="39.28515625" style="189" customWidth="1"/>
    <col min="6405" max="6656" width="11.42578125" style="189"/>
    <col min="6657" max="6657" width="12.140625" style="189" customWidth="1"/>
    <col min="6658" max="6658" width="31.42578125" style="189" customWidth="1"/>
    <col min="6659" max="6659" width="24" style="189" customWidth="1"/>
    <col min="6660" max="6660" width="39.28515625" style="189" customWidth="1"/>
    <col min="6661" max="6912" width="11.42578125" style="189"/>
    <col min="6913" max="6913" width="12.140625" style="189" customWidth="1"/>
    <col min="6914" max="6914" width="31.42578125" style="189" customWidth="1"/>
    <col min="6915" max="6915" width="24" style="189" customWidth="1"/>
    <col min="6916" max="6916" width="39.28515625" style="189" customWidth="1"/>
    <col min="6917" max="7168" width="11.42578125" style="189"/>
    <col min="7169" max="7169" width="12.140625" style="189" customWidth="1"/>
    <col min="7170" max="7170" width="31.42578125" style="189" customWidth="1"/>
    <col min="7171" max="7171" width="24" style="189" customWidth="1"/>
    <col min="7172" max="7172" width="39.28515625" style="189" customWidth="1"/>
    <col min="7173" max="7424" width="11.42578125" style="189"/>
    <col min="7425" max="7425" width="12.140625" style="189" customWidth="1"/>
    <col min="7426" max="7426" width="31.42578125" style="189" customWidth="1"/>
    <col min="7427" max="7427" width="24" style="189" customWidth="1"/>
    <col min="7428" max="7428" width="39.28515625" style="189" customWidth="1"/>
    <col min="7429" max="7680" width="11.42578125" style="189"/>
    <col min="7681" max="7681" width="12.140625" style="189" customWidth="1"/>
    <col min="7682" max="7682" width="31.42578125" style="189" customWidth="1"/>
    <col min="7683" max="7683" width="24" style="189" customWidth="1"/>
    <col min="7684" max="7684" width="39.28515625" style="189" customWidth="1"/>
    <col min="7685" max="7936" width="11.42578125" style="189"/>
    <col min="7937" max="7937" width="12.140625" style="189" customWidth="1"/>
    <col min="7938" max="7938" width="31.42578125" style="189" customWidth="1"/>
    <col min="7939" max="7939" width="24" style="189" customWidth="1"/>
    <col min="7940" max="7940" width="39.28515625" style="189" customWidth="1"/>
    <col min="7941" max="8192" width="11.42578125" style="189"/>
    <col min="8193" max="8193" width="12.140625" style="189" customWidth="1"/>
    <col min="8194" max="8194" width="31.42578125" style="189" customWidth="1"/>
    <col min="8195" max="8195" width="24" style="189" customWidth="1"/>
    <col min="8196" max="8196" width="39.28515625" style="189" customWidth="1"/>
    <col min="8197" max="8448" width="11.42578125" style="189"/>
    <col min="8449" max="8449" width="12.140625" style="189" customWidth="1"/>
    <col min="8450" max="8450" width="31.42578125" style="189" customWidth="1"/>
    <col min="8451" max="8451" width="24" style="189" customWidth="1"/>
    <col min="8452" max="8452" width="39.28515625" style="189" customWidth="1"/>
    <col min="8453" max="8704" width="11.42578125" style="189"/>
    <col min="8705" max="8705" width="12.140625" style="189" customWidth="1"/>
    <col min="8706" max="8706" width="31.42578125" style="189" customWidth="1"/>
    <col min="8707" max="8707" width="24" style="189" customWidth="1"/>
    <col min="8708" max="8708" width="39.28515625" style="189" customWidth="1"/>
    <col min="8709" max="8960" width="11.42578125" style="189"/>
    <col min="8961" max="8961" width="12.140625" style="189" customWidth="1"/>
    <col min="8962" max="8962" width="31.42578125" style="189" customWidth="1"/>
    <col min="8963" max="8963" width="24" style="189" customWidth="1"/>
    <col min="8964" max="8964" width="39.28515625" style="189" customWidth="1"/>
    <col min="8965" max="9216" width="11.42578125" style="189"/>
    <col min="9217" max="9217" width="12.140625" style="189" customWidth="1"/>
    <col min="9218" max="9218" width="31.42578125" style="189" customWidth="1"/>
    <col min="9219" max="9219" width="24" style="189" customWidth="1"/>
    <col min="9220" max="9220" width="39.28515625" style="189" customWidth="1"/>
    <col min="9221" max="9472" width="11.42578125" style="189"/>
    <col min="9473" max="9473" width="12.140625" style="189" customWidth="1"/>
    <col min="9474" max="9474" width="31.42578125" style="189" customWidth="1"/>
    <col min="9475" max="9475" width="24" style="189" customWidth="1"/>
    <col min="9476" max="9476" width="39.28515625" style="189" customWidth="1"/>
    <col min="9477" max="9728" width="11.42578125" style="189"/>
    <col min="9729" max="9729" width="12.140625" style="189" customWidth="1"/>
    <col min="9730" max="9730" width="31.42578125" style="189" customWidth="1"/>
    <col min="9731" max="9731" width="24" style="189" customWidth="1"/>
    <col min="9732" max="9732" width="39.28515625" style="189" customWidth="1"/>
    <col min="9733" max="9984" width="11.42578125" style="189"/>
    <col min="9985" max="9985" width="12.140625" style="189" customWidth="1"/>
    <col min="9986" max="9986" width="31.42578125" style="189" customWidth="1"/>
    <col min="9987" max="9987" width="24" style="189" customWidth="1"/>
    <col min="9988" max="9988" width="39.28515625" style="189" customWidth="1"/>
    <col min="9989" max="10240" width="11.42578125" style="189"/>
    <col min="10241" max="10241" width="12.140625" style="189" customWidth="1"/>
    <col min="10242" max="10242" width="31.42578125" style="189" customWidth="1"/>
    <col min="10243" max="10243" width="24" style="189" customWidth="1"/>
    <col min="10244" max="10244" width="39.28515625" style="189" customWidth="1"/>
    <col min="10245" max="10496" width="11.42578125" style="189"/>
    <col min="10497" max="10497" width="12.140625" style="189" customWidth="1"/>
    <col min="10498" max="10498" width="31.42578125" style="189" customWidth="1"/>
    <col min="10499" max="10499" width="24" style="189" customWidth="1"/>
    <col min="10500" max="10500" width="39.28515625" style="189" customWidth="1"/>
    <col min="10501" max="10752" width="11.42578125" style="189"/>
    <col min="10753" max="10753" width="12.140625" style="189" customWidth="1"/>
    <col min="10754" max="10754" width="31.42578125" style="189" customWidth="1"/>
    <col min="10755" max="10755" width="24" style="189" customWidth="1"/>
    <col min="10756" max="10756" width="39.28515625" style="189" customWidth="1"/>
    <col min="10757" max="11008" width="11.42578125" style="189"/>
    <col min="11009" max="11009" width="12.140625" style="189" customWidth="1"/>
    <col min="11010" max="11010" width="31.42578125" style="189" customWidth="1"/>
    <col min="11011" max="11011" width="24" style="189" customWidth="1"/>
    <col min="11012" max="11012" width="39.28515625" style="189" customWidth="1"/>
    <col min="11013" max="11264" width="11.42578125" style="189"/>
    <col min="11265" max="11265" width="12.140625" style="189" customWidth="1"/>
    <col min="11266" max="11266" width="31.42578125" style="189" customWidth="1"/>
    <col min="11267" max="11267" width="24" style="189" customWidth="1"/>
    <col min="11268" max="11268" width="39.28515625" style="189" customWidth="1"/>
    <col min="11269" max="11520" width="11.42578125" style="189"/>
    <col min="11521" max="11521" width="12.140625" style="189" customWidth="1"/>
    <col min="11522" max="11522" width="31.42578125" style="189" customWidth="1"/>
    <col min="11523" max="11523" width="24" style="189" customWidth="1"/>
    <col min="11524" max="11524" width="39.28515625" style="189" customWidth="1"/>
    <col min="11525" max="11776" width="11.42578125" style="189"/>
    <col min="11777" max="11777" width="12.140625" style="189" customWidth="1"/>
    <col min="11778" max="11778" width="31.42578125" style="189" customWidth="1"/>
    <col min="11779" max="11779" width="24" style="189" customWidth="1"/>
    <col min="11780" max="11780" width="39.28515625" style="189" customWidth="1"/>
    <col min="11781" max="12032" width="11.42578125" style="189"/>
    <col min="12033" max="12033" width="12.140625" style="189" customWidth="1"/>
    <col min="12034" max="12034" width="31.42578125" style="189" customWidth="1"/>
    <col min="12035" max="12035" width="24" style="189" customWidth="1"/>
    <col min="12036" max="12036" width="39.28515625" style="189" customWidth="1"/>
    <col min="12037" max="12288" width="11.42578125" style="189"/>
    <col min="12289" max="12289" width="12.140625" style="189" customWidth="1"/>
    <col min="12290" max="12290" width="31.42578125" style="189" customWidth="1"/>
    <col min="12291" max="12291" width="24" style="189" customWidth="1"/>
    <col min="12292" max="12292" width="39.28515625" style="189" customWidth="1"/>
    <col min="12293" max="12544" width="11.42578125" style="189"/>
    <col min="12545" max="12545" width="12.140625" style="189" customWidth="1"/>
    <col min="12546" max="12546" width="31.42578125" style="189" customWidth="1"/>
    <col min="12547" max="12547" width="24" style="189" customWidth="1"/>
    <col min="12548" max="12548" width="39.28515625" style="189" customWidth="1"/>
    <col min="12549" max="12800" width="11.42578125" style="189"/>
    <col min="12801" max="12801" width="12.140625" style="189" customWidth="1"/>
    <col min="12802" max="12802" width="31.42578125" style="189" customWidth="1"/>
    <col min="12803" max="12803" width="24" style="189" customWidth="1"/>
    <col min="12804" max="12804" width="39.28515625" style="189" customWidth="1"/>
    <col min="12805" max="13056" width="11.42578125" style="189"/>
    <col min="13057" max="13057" width="12.140625" style="189" customWidth="1"/>
    <col min="13058" max="13058" width="31.42578125" style="189" customWidth="1"/>
    <col min="13059" max="13059" width="24" style="189" customWidth="1"/>
    <col min="13060" max="13060" width="39.28515625" style="189" customWidth="1"/>
    <col min="13061" max="13312" width="11.42578125" style="189"/>
    <col min="13313" max="13313" width="12.140625" style="189" customWidth="1"/>
    <col min="13314" max="13314" width="31.42578125" style="189" customWidth="1"/>
    <col min="13315" max="13315" width="24" style="189" customWidth="1"/>
    <col min="13316" max="13316" width="39.28515625" style="189" customWidth="1"/>
    <col min="13317" max="13568" width="11.42578125" style="189"/>
    <col min="13569" max="13569" width="12.140625" style="189" customWidth="1"/>
    <col min="13570" max="13570" width="31.42578125" style="189" customWidth="1"/>
    <col min="13571" max="13571" width="24" style="189" customWidth="1"/>
    <col min="13572" max="13572" width="39.28515625" style="189" customWidth="1"/>
    <col min="13573" max="13824" width="11.42578125" style="189"/>
    <col min="13825" max="13825" width="12.140625" style="189" customWidth="1"/>
    <col min="13826" max="13826" width="31.42578125" style="189" customWidth="1"/>
    <col min="13827" max="13827" width="24" style="189" customWidth="1"/>
    <col min="13828" max="13828" width="39.28515625" style="189" customWidth="1"/>
    <col min="13829" max="14080" width="11.42578125" style="189"/>
    <col min="14081" max="14081" width="12.140625" style="189" customWidth="1"/>
    <col min="14082" max="14082" width="31.42578125" style="189" customWidth="1"/>
    <col min="14083" max="14083" width="24" style="189" customWidth="1"/>
    <col min="14084" max="14084" width="39.28515625" style="189" customWidth="1"/>
    <col min="14085" max="14336" width="11.42578125" style="189"/>
    <col min="14337" max="14337" width="12.140625" style="189" customWidth="1"/>
    <col min="14338" max="14338" width="31.42578125" style="189" customWidth="1"/>
    <col min="14339" max="14339" width="24" style="189" customWidth="1"/>
    <col min="14340" max="14340" width="39.28515625" style="189" customWidth="1"/>
    <col min="14341" max="14592" width="11.42578125" style="189"/>
    <col min="14593" max="14593" width="12.140625" style="189" customWidth="1"/>
    <col min="14594" max="14594" width="31.42578125" style="189" customWidth="1"/>
    <col min="14595" max="14595" width="24" style="189" customWidth="1"/>
    <col min="14596" max="14596" width="39.28515625" style="189" customWidth="1"/>
    <col min="14597" max="14848" width="11.42578125" style="189"/>
    <col min="14849" max="14849" width="12.140625" style="189" customWidth="1"/>
    <col min="14850" max="14850" width="31.42578125" style="189" customWidth="1"/>
    <col min="14851" max="14851" width="24" style="189" customWidth="1"/>
    <col min="14852" max="14852" width="39.28515625" style="189" customWidth="1"/>
    <col min="14853" max="15104" width="11.42578125" style="189"/>
    <col min="15105" max="15105" width="12.140625" style="189" customWidth="1"/>
    <col min="15106" max="15106" width="31.42578125" style="189" customWidth="1"/>
    <col min="15107" max="15107" width="24" style="189" customWidth="1"/>
    <col min="15108" max="15108" width="39.28515625" style="189" customWidth="1"/>
    <col min="15109" max="15360" width="11.42578125" style="189"/>
    <col min="15361" max="15361" width="12.140625" style="189" customWidth="1"/>
    <col min="15362" max="15362" width="31.42578125" style="189" customWidth="1"/>
    <col min="15363" max="15363" width="24" style="189" customWidth="1"/>
    <col min="15364" max="15364" width="39.28515625" style="189" customWidth="1"/>
    <col min="15365" max="15616" width="11.42578125" style="189"/>
    <col min="15617" max="15617" width="12.140625" style="189" customWidth="1"/>
    <col min="15618" max="15618" width="31.42578125" style="189" customWidth="1"/>
    <col min="15619" max="15619" width="24" style="189" customWidth="1"/>
    <col min="15620" max="15620" width="39.28515625" style="189" customWidth="1"/>
    <col min="15621" max="15872" width="11.42578125" style="189"/>
    <col min="15873" max="15873" width="12.140625" style="189" customWidth="1"/>
    <col min="15874" max="15874" width="31.42578125" style="189" customWidth="1"/>
    <col min="15875" max="15875" width="24" style="189" customWidth="1"/>
    <col min="15876" max="15876" width="39.28515625" style="189" customWidth="1"/>
    <col min="15877" max="16128" width="11.42578125" style="189"/>
    <col min="16129" max="16129" width="12.140625" style="189" customWidth="1"/>
    <col min="16130" max="16130" width="31.42578125" style="189" customWidth="1"/>
    <col min="16131" max="16131" width="24" style="189" customWidth="1"/>
    <col min="16132" max="16132" width="39.28515625" style="189" customWidth="1"/>
    <col min="16133" max="16384" width="11.42578125" style="189"/>
  </cols>
  <sheetData>
    <row r="1" spans="1:6" ht="18" customHeight="1">
      <c r="A1" s="190" t="str">
        <f>Cover!B3</f>
        <v>Specification No.: CC-CS/972-SR2/SS-4078/3/G7</v>
      </c>
      <c r="B1" s="191"/>
      <c r="C1" s="192"/>
      <c r="D1" s="193" t="s">
        <v>135</v>
      </c>
    </row>
    <row r="2" spans="1:6" ht="18" customHeight="1">
      <c r="A2" s="194"/>
      <c r="B2" s="195"/>
      <c r="C2" s="196"/>
      <c r="D2" s="196"/>
    </row>
    <row r="3" spans="1:6" ht="82.5" customHeight="1">
      <c r="A3" s="939"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939"/>
      <c r="C3" s="939"/>
      <c r="D3" s="939"/>
      <c r="E3" s="197"/>
      <c r="F3" s="197"/>
    </row>
    <row r="4" spans="1:6" ht="21.95" customHeight="1">
      <c r="A4" s="937" t="s">
        <v>136</v>
      </c>
      <c r="B4" s="937"/>
      <c r="C4" s="937"/>
      <c r="D4" s="937"/>
    </row>
    <row r="5" spans="1:6" ht="18" customHeight="1">
      <c r="A5" s="198"/>
    </row>
    <row r="6" spans="1:6" ht="18" customHeight="1">
      <c r="A6" s="55" t="str">
        <f>'Sch-1'!A6</f>
        <v>Bidder’s Name and Address  (Sole Bidder) :</v>
      </c>
      <c r="D6" s="162" t="s">
        <v>1</v>
      </c>
    </row>
    <row r="7" spans="1:6" ht="36" customHeight="1">
      <c r="A7" s="944" t="str">
        <f>'Sch-4'!A8:K8</f>
        <v/>
      </c>
      <c r="B7" s="944"/>
      <c r="C7" s="944"/>
      <c r="D7" s="164" t="str">
        <f>'Sch-1'!L7</f>
        <v>Contract Services</v>
      </c>
    </row>
    <row r="8" spans="1:6" ht="18" customHeight="1">
      <c r="A8" s="62" t="s">
        <v>43</v>
      </c>
      <c r="B8" s="935" t="str">
        <f>IF('Sch-1'!C8=0, "", 'Sch-1'!C8)</f>
        <v/>
      </c>
      <c r="C8" s="935"/>
      <c r="D8" s="164" t="str">
        <f>'Sch-1'!L8</f>
        <v>Power Grid Corporation of India Ltd.,</v>
      </c>
    </row>
    <row r="9" spans="1:6" ht="18" customHeight="1">
      <c r="A9" s="62" t="s">
        <v>44</v>
      </c>
      <c r="B9" s="935" t="str">
        <f>IF('Sch-1'!C9=0, "", 'Sch-1'!C9)</f>
        <v/>
      </c>
      <c r="C9" s="935"/>
      <c r="D9" s="164" t="str">
        <f>'Sch-1'!L9</f>
        <v>"Saudamini", Plot No.-2</v>
      </c>
    </row>
    <row r="10" spans="1:6" ht="18" customHeight="1">
      <c r="A10" s="63"/>
      <c r="B10" s="935" t="str">
        <f>IF('Sch-1'!C10=0, "", 'Sch-1'!C10)</f>
        <v/>
      </c>
      <c r="C10" s="935"/>
      <c r="D10" s="164" t="str">
        <f>'Sch-1'!L10</f>
        <v xml:space="preserve">Sector-29, </v>
      </c>
    </row>
    <row r="11" spans="1:6" ht="18" customHeight="1">
      <c r="A11" s="63"/>
      <c r="B11" s="935" t="str">
        <f>IF('Sch-1'!C11=0, "", 'Sch-1'!C11)</f>
        <v/>
      </c>
      <c r="C11" s="935"/>
      <c r="D11" s="164" t="str">
        <f>'Sch-1'!L11</f>
        <v>Gurgaon (Haryana) - 122001</v>
      </c>
    </row>
    <row r="12" spans="1:6" ht="18" customHeight="1">
      <c r="A12" s="199"/>
      <c r="B12" s="199"/>
      <c r="C12" s="199"/>
      <c r="D12" s="200"/>
    </row>
    <row r="13" spans="1:6" ht="21.95" customHeight="1">
      <c r="A13" s="201" t="s">
        <v>122</v>
      </c>
      <c r="B13" s="928" t="s">
        <v>18</v>
      </c>
      <c r="C13" s="929"/>
      <c r="D13" s="202" t="s">
        <v>124</v>
      </c>
    </row>
    <row r="14" spans="1:6" ht="21.95" customHeight="1">
      <c r="A14" s="166" t="s">
        <v>125</v>
      </c>
      <c r="B14" s="940" t="s">
        <v>137</v>
      </c>
      <c r="C14" s="940"/>
      <c r="D14" s="203">
        <f>'Sch-1'!N106</f>
        <v>0</v>
      </c>
    </row>
    <row r="15" spans="1:6" ht="35.1" customHeight="1">
      <c r="A15" s="204"/>
      <c r="B15" s="941" t="s">
        <v>138</v>
      </c>
      <c r="C15" s="942"/>
      <c r="D15" s="205"/>
    </row>
    <row r="16" spans="1:6" ht="21.95" customHeight="1">
      <c r="A16" s="166" t="s">
        <v>126</v>
      </c>
      <c r="B16" s="940" t="s">
        <v>139</v>
      </c>
      <c r="C16" s="940"/>
      <c r="D16" s="203">
        <f>'Sch-2'!J104</f>
        <v>0</v>
      </c>
    </row>
    <row r="17" spans="1:6" ht="35.1" customHeight="1">
      <c r="A17" s="204"/>
      <c r="B17" s="941" t="s">
        <v>327</v>
      </c>
      <c r="C17" s="942"/>
      <c r="D17" s="205"/>
    </row>
    <row r="18" spans="1:6" ht="21.95" customHeight="1">
      <c r="A18" s="166" t="s">
        <v>127</v>
      </c>
      <c r="B18" s="940" t="s">
        <v>140</v>
      </c>
      <c r="C18" s="940"/>
      <c r="D18" s="203">
        <f>'Sch-3'!P150</f>
        <v>0</v>
      </c>
    </row>
    <row r="19" spans="1:6" ht="30" customHeight="1">
      <c r="A19" s="204"/>
      <c r="B19" s="941" t="s">
        <v>141</v>
      </c>
      <c r="C19" s="942"/>
      <c r="D19" s="205"/>
    </row>
    <row r="20" spans="1:6" ht="21.95" customHeight="1">
      <c r="A20" s="166" t="s">
        <v>128</v>
      </c>
      <c r="B20" s="940" t="s">
        <v>142</v>
      </c>
      <c r="C20" s="940"/>
      <c r="D20" s="206" t="s">
        <v>143</v>
      </c>
    </row>
    <row r="21" spans="1:6" ht="30" customHeight="1">
      <c r="A21" s="204"/>
      <c r="B21" s="941" t="s">
        <v>144</v>
      </c>
      <c r="C21" s="942"/>
      <c r="D21" s="205"/>
    </row>
    <row r="22" spans="1:6" ht="30" customHeight="1">
      <c r="A22" s="166">
        <v>5</v>
      </c>
      <c r="B22" s="940" t="s">
        <v>145</v>
      </c>
      <c r="C22" s="940"/>
      <c r="D22" s="203">
        <f>'Sch-5'!D18:E18</f>
        <v>0</v>
      </c>
    </row>
    <row r="23" spans="1:6" ht="31.5" customHeight="1">
      <c r="A23" s="204"/>
      <c r="B23" s="941" t="s">
        <v>146</v>
      </c>
      <c r="C23" s="942"/>
      <c r="D23" s="207"/>
    </row>
    <row r="24" spans="1:6" ht="21.95" customHeight="1">
      <c r="A24" s="166" t="s">
        <v>130</v>
      </c>
      <c r="B24" s="940" t="s">
        <v>147</v>
      </c>
      <c r="C24" s="940"/>
      <c r="D24" s="206">
        <f>'Sch-7'!N20</f>
        <v>0</v>
      </c>
    </row>
    <row r="25" spans="1:6" ht="45.75" customHeight="1">
      <c r="A25" s="204"/>
      <c r="B25" s="941" t="s">
        <v>148</v>
      </c>
      <c r="C25" s="942"/>
      <c r="D25" s="205"/>
    </row>
    <row r="26" spans="1:6" ht="28.5" customHeight="1">
      <c r="A26" s="539"/>
      <c r="B26" s="943" t="s">
        <v>149</v>
      </c>
      <c r="C26" s="943"/>
      <c r="D26" s="578">
        <f>SUM(D14,D16,D18,D20,D22)</f>
        <v>0</v>
      </c>
    </row>
    <row r="27" spans="1:6" ht="18.75" customHeight="1">
      <c r="A27" s="208"/>
      <c r="B27" s="209"/>
      <c r="C27" s="209"/>
      <c r="D27" s="210"/>
    </row>
    <row r="28" spans="1:6" ht="27.95" customHeight="1">
      <c r="A28" s="208"/>
      <c r="B28" s="209"/>
      <c r="C28" s="211"/>
      <c r="D28" s="210"/>
    </row>
    <row r="29" spans="1:6" ht="27.95" customHeight="1">
      <c r="A29" s="212" t="s">
        <v>150</v>
      </c>
      <c r="B29" s="213" t="str">
        <f>'Sch-5'!B21</f>
        <v>--</v>
      </c>
      <c r="C29" s="211" t="s">
        <v>132</v>
      </c>
      <c r="D29" s="214">
        <f>'Sch-5'!D21</f>
        <v>0</v>
      </c>
      <c r="F29" s="215"/>
    </row>
    <row r="30" spans="1:6" ht="27.95" customHeight="1">
      <c r="A30" s="212" t="s">
        <v>151</v>
      </c>
      <c r="B30" s="213">
        <f>'Sch-5'!B22</f>
        <v>0</v>
      </c>
      <c r="C30" s="211" t="s">
        <v>134</v>
      </c>
      <c r="D30" s="214">
        <f>'Sch-5'!D22</f>
        <v>0</v>
      </c>
      <c r="F30" s="216"/>
    </row>
    <row r="31" spans="1:6" ht="27.95" customHeight="1">
      <c r="A31" s="217"/>
      <c r="B31" s="195"/>
      <c r="C31" s="211"/>
      <c r="F31" s="216"/>
    </row>
    <row r="32" spans="1:6" ht="30" customHeight="1">
      <c r="A32" s="217"/>
      <c r="B32" s="195"/>
      <c r="C32" s="211"/>
      <c r="D32" s="217"/>
      <c r="F32" s="215"/>
    </row>
    <row r="33" spans="1:5" ht="30" customHeight="1">
      <c r="A33" s="218"/>
      <c r="B33" s="218"/>
      <c r="C33" s="219"/>
      <c r="E33" s="220"/>
    </row>
  </sheetData>
  <sheetProtection password="CC67" sheet="1" objects="1" scenarios="1" selectLockedCells="1"/>
  <customSheetViews>
    <customSheetView guid="{E07C3741-2D32-4A0E-A6D2-462BF1B0AE44}" showPageBreaks="1" printArea="1" view="pageBreakPreview" topLeftCell="A3">
      <selection activeCell="B10" sqref="B10:C1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2CC5C8B-E1A0-44D5-9004-AA64A7EE9D42}" showPageBreaks="1" printArea="1" view="pageBreakPreview" topLeftCell="A15">
      <selection activeCell="B10" sqref="B10:C1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6" zoomScaleNormal="100" zoomScaleSheetLayoutView="100" workbookViewId="0">
      <selection activeCell="D17" sqref="D17"/>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2" width="11.42578125" style="189"/>
    <col min="253" max="253" width="12.140625" style="189" customWidth="1"/>
    <col min="254" max="254" width="31.42578125" style="189" customWidth="1"/>
    <col min="255" max="255" width="24" style="189" customWidth="1"/>
    <col min="256" max="256" width="39.28515625" style="189" customWidth="1"/>
    <col min="257" max="508" width="11.42578125" style="189"/>
    <col min="509" max="509" width="12.140625" style="189" customWidth="1"/>
    <col min="510" max="510" width="31.42578125" style="189" customWidth="1"/>
    <col min="511" max="511" width="24" style="189" customWidth="1"/>
    <col min="512" max="512" width="39.28515625" style="189" customWidth="1"/>
    <col min="513" max="764" width="11.42578125" style="189"/>
    <col min="765" max="765" width="12.140625" style="189" customWidth="1"/>
    <col min="766" max="766" width="31.42578125" style="189" customWidth="1"/>
    <col min="767" max="767" width="24" style="189" customWidth="1"/>
    <col min="768" max="768" width="39.28515625" style="189" customWidth="1"/>
    <col min="769" max="1020" width="11.42578125" style="189"/>
    <col min="1021" max="1021" width="12.140625" style="189" customWidth="1"/>
    <col min="1022" max="1022" width="31.42578125" style="189" customWidth="1"/>
    <col min="1023" max="1023" width="24" style="189" customWidth="1"/>
    <col min="1024" max="1024" width="39.28515625" style="189" customWidth="1"/>
    <col min="1025" max="1276" width="11.42578125" style="189"/>
    <col min="1277" max="1277" width="12.140625" style="189" customWidth="1"/>
    <col min="1278" max="1278" width="31.42578125" style="189" customWidth="1"/>
    <col min="1279" max="1279" width="24" style="189" customWidth="1"/>
    <col min="1280" max="1280" width="39.28515625" style="189" customWidth="1"/>
    <col min="1281" max="1532" width="11.42578125" style="189"/>
    <col min="1533" max="1533" width="12.140625" style="189" customWidth="1"/>
    <col min="1534" max="1534" width="31.42578125" style="189" customWidth="1"/>
    <col min="1535" max="1535" width="24" style="189" customWidth="1"/>
    <col min="1536" max="1536" width="39.28515625" style="189" customWidth="1"/>
    <col min="1537" max="1788" width="11.42578125" style="189"/>
    <col min="1789" max="1789" width="12.140625" style="189" customWidth="1"/>
    <col min="1790" max="1790" width="31.42578125" style="189" customWidth="1"/>
    <col min="1791" max="1791" width="24" style="189" customWidth="1"/>
    <col min="1792" max="1792" width="39.28515625" style="189" customWidth="1"/>
    <col min="1793" max="2044" width="11.42578125" style="189"/>
    <col min="2045" max="2045" width="12.140625" style="189" customWidth="1"/>
    <col min="2046" max="2046" width="31.42578125" style="189" customWidth="1"/>
    <col min="2047" max="2047" width="24" style="189" customWidth="1"/>
    <col min="2048" max="2048" width="39.28515625" style="189" customWidth="1"/>
    <col min="2049" max="2300" width="11.42578125" style="189"/>
    <col min="2301" max="2301" width="12.140625" style="189" customWidth="1"/>
    <col min="2302" max="2302" width="31.42578125" style="189" customWidth="1"/>
    <col min="2303" max="2303" width="24" style="189" customWidth="1"/>
    <col min="2304" max="2304" width="39.28515625" style="189" customWidth="1"/>
    <col min="2305" max="2556" width="11.42578125" style="189"/>
    <col min="2557" max="2557" width="12.140625" style="189" customWidth="1"/>
    <col min="2558" max="2558" width="31.42578125" style="189" customWidth="1"/>
    <col min="2559" max="2559" width="24" style="189" customWidth="1"/>
    <col min="2560" max="2560" width="39.28515625" style="189" customWidth="1"/>
    <col min="2561" max="2812" width="11.42578125" style="189"/>
    <col min="2813" max="2813" width="12.140625" style="189" customWidth="1"/>
    <col min="2814" max="2814" width="31.42578125" style="189" customWidth="1"/>
    <col min="2815" max="2815" width="24" style="189" customWidth="1"/>
    <col min="2816" max="2816" width="39.28515625" style="189" customWidth="1"/>
    <col min="2817" max="3068" width="11.42578125" style="189"/>
    <col min="3069" max="3069" width="12.140625" style="189" customWidth="1"/>
    <col min="3070" max="3070" width="31.42578125" style="189" customWidth="1"/>
    <col min="3071" max="3071" width="24" style="189" customWidth="1"/>
    <col min="3072" max="3072" width="39.28515625" style="189" customWidth="1"/>
    <col min="3073" max="3324" width="11.42578125" style="189"/>
    <col min="3325" max="3325" width="12.140625" style="189" customWidth="1"/>
    <col min="3326" max="3326" width="31.42578125" style="189" customWidth="1"/>
    <col min="3327" max="3327" width="24" style="189" customWidth="1"/>
    <col min="3328" max="3328" width="39.28515625" style="189" customWidth="1"/>
    <col min="3329" max="3580" width="11.42578125" style="189"/>
    <col min="3581" max="3581" width="12.140625" style="189" customWidth="1"/>
    <col min="3582" max="3582" width="31.42578125" style="189" customWidth="1"/>
    <col min="3583" max="3583" width="24" style="189" customWidth="1"/>
    <col min="3584" max="3584" width="39.28515625" style="189" customWidth="1"/>
    <col min="3585" max="3836" width="11.42578125" style="189"/>
    <col min="3837" max="3837" width="12.140625" style="189" customWidth="1"/>
    <col min="3838" max="3838" width="31.42578125" style="189" customWidth="1"/>
    <col min="3839" max="3839" width="24" style="189" customWidth="1"/>
    <col min="3840" max="3840" width="39.28515625" style="189" customWidth="1"/>
    <col min="3841" max="4092" width="11.42578125" style="189"/>
    <col min="4093" max="4093" width="12.140625" style="189" customWidth="1"/>
    <col min="4094" max="4094" width="31.42578125" style="189" customWidth="1"/>
    <col min="4095" max="4095" width="24" style="189" customWidth="1"/>
    <col min="4096" max="4096" width="39.28515625" style="189" customWidth="1"/>
    <col min="4097" max="4348" width="11.42578125" style="189"/>
    <col min="4349" max="4349" width="12.140625" style="189" customWidth="1"/>
    <col min="4350" max="4350" width="31.42578125" style="189" customWidth="1"/>
    <col min="4351" max="4351" width="24" style="189" customWidth="1"/>
    <col min="4352" max="4352" width="39.28515625" style="189" customWidth="1"/>
    <col min="4353" max="4604" width="11.42578125" style="189"/>
    <col min="4605" max="4605" width="12.140625" style="189" customWidth="1"/>
    <col min="4606" max="4606" width="31.42578125" style="189" customWidth="1"/>
    <col min="4607" max="4607" width="24" style="189" customWidth="1"/>
    <col min="4608" max="4608" width="39.28515625" style="189" customWidth="1"/>
    <col min="4609" max="4860" width="11.42578125" style="189"/>
    <col min="4861" max="4861" width="12.140625" style="189" customWidth="1"/>
    <col min="4862" max="4862" width="31.42578125" style="189" customWidth="1"/>
    <col min="4863" max="4863" width="24" style="189" customWidth="1"/>
    <col min="4864" max="4864" width="39.28515625" style="189" customWidth="1"/>
    <col min="4865" max="5116" width="11.42578125" style="189"/>
    <col min="5117" max="5117" width="12.140625" style="189" customWidth="1"/>
    <col min="5118" max="5118" width="31.42578125" style="189" customWidth="1"/>
    <col min="5119" max="5119" width="24" style="189" customWidth="1"/>
    <col min="5120" max="5120" width="39.28515625" style="189" customWidth="1"/>
    <col min="5121" max="5372" width="11.42578125" style="189"/>
    <col min="5373" max="5373" width="12.140625" style="189" customWidth="1"/>
    <col min="5374" max="5374" width="31.42578125" style="189" customWidth="1"/>
    <col min="5375" max="5375" width="24" style="189" customWidth="1"/>
    <col min="5376" max="5376" width="39.28515625" style="189" customWidth="1"/>
    <col min="5377" max="5628" width="11.42578125" style="189"/>
    <col min="5629" max="5629" width="12.140625" style="189" customWidth="1"/>
    <col min="5630" max="5630" width="31.42578125" style="189" customWidth="1"/>
    <col min="5631" max="5631" width="24" style="189" customWidth="1"/>
    <col min="5632" max="5632" width="39.28515625" style="189" customWidth="1"/>
    <col min="5633" max="5884" width="11.42578125" style="189"/>
    <col min="5885" max="5885" width="12.140625" style="189" customWidth="1"/>
    <col min="5886" max="5886" width="31.42578125" style="189" customWidth="1"/>
    <col min="5887" max="5887" width="24" style="189" customWidth="1"/>
    <col min="5888" max="5888" width="39.28515625" style="189" customWidth="1"/>
    <col min="5889" max="6140" width="11.42578125" style="189"/>
    <col min="6141" max="6141" width="12.140625" style="189" customWidth="1"/>
    <col min="6142" max="6142" width="31.42578125" style="189" customWidth="1"/>
    <col min="6143" max="6143" width="24" style="189" customWidth="1"/>
    <col min="6144" max="6144" width="39.28515625" style="189" customWidth="1"/>
    <col min="6145" max="6396" width="11.42578125" style="189"/>
    <col min="6397" max="6397" width="12.140625" style="189" customWidth="1"/>
    <col min="6398" max="6398" width="31.42578125" style="189" customWidth="1"/>
    <col min="6399" max="6399" width="24" style="189" customWidth="1"/>
    <col min="6400" max="6400" width="39.28515625" style="189" customWidth="1"/>
    <col min="6401" max="6652" width="11.42578125" style="189"/>
    <col min="6653" max="6653" width="12.140625" style="189" customWidth="1"/>
    <col min="6654" max="6654" width="31.42578125" style="189" customWidth="1"/>
    <col min="6655" max="6655" width="24" style="189" customWidth="1"/>
    <col min="6656" max="6656" width="39.28515625" style="189" customWidth="1"/>
    <col min="6657" max="6908" width="11.42578125" style="189"/>
    <col min="6909" max="6909" width="12.140625" style="189" customWidth="1"/>
    <col min="6910" max="6910" width="31.42578125" style="189" customWidth="1"/>
    <col min="6911" max="6911" width="24" style="189" customWidth="1"/>
    <col min="6912" max="6912" width="39.28515625" style="189" customWidth="1"/>
    <col min="6913" max="7164" width="11.42578125" style="189"/>
    <col min="7165" max="7165" width="12.140625" style="189" customWidth="1"/>
    <col min="7166" max="7166" width="31.42578125" style="189" customWidth="1"/>
    <col min="7167" max="7167" width="24" style="189" customWidth="1"/>
    <col min="7168" max="7168" width="39.28515625" style="189" customWidth="1"/>
    <col min="7169" max="7420" width="11.42578125" style="189"/>
    <col min="7421" max="7421" width="12.140625" style="189" customWidth="1"/>
    <col min="7422" max="7422" width="31.42578125" style="189" customWidth="1"/>
    <col min="7423" max="7423" width="24" style="189" customWidth="1"/>
    <col min="7424" max="7424" width="39.28515625" style="189" customWidth="1"/>
    <col min="7425" max="7676" width="11.42578125" style="189"/>
    <col min="7677" max="7677" width="12.140625" style="189" customWidth="1"/>
    <col min="7678" max="7678" width="31.42578125" style="189" customWidth="1"/>
    <col min="7679" max="7679" width="24" style="189" customWidth="1"/>
    <col min="7680" max="7680" width="39.28515625" style="189" customWidth="1"/>
    <col min="7681" max="7932" width="11.42578125" style="189"/>
    <col min="7933" max="7933" width="12.140625" style="189" customWidth="1"/>
    <col min="7934" max="7934" width="31.42578125" style="189" customWidth="1"/>
    <col min="7935" max="7935" width="24" style="189" customWidth="1"/>
    <col min="7936" max="7936" width="39.28515625" style="189" customWidth="1"/>
    <col min="7937" max="8188" width="11.42578125" style="189"/>
    <col min="8189" max="8189" width="12.140625" style="189" customWidth="1"/>
    <col min="8190" max="8190" width="31.42578125" style="189" customWidth="1"/>
    <col min="8191" max="8191" width="24" style="189" customWidth="1"/>
    <col min="8192" max="8192" width="39.28515625" style="189" customWidth="1"/>
    <col min="8193" max="8444" width="11.42578125" style="189"/>
    <col min="8445" max="8445" width="12.140625" style="189" customWidth="1"/>
    <col min="8446" max="8446" width="31.42578125" style="189" customWidth="1"/>
    <col min="8447" max="8447" width="24" style="189" customWidth="1"/>
    <col min="8448" max="8448" width="39.28515625" style="189" customWidth="1"/>
    <col min="8449" max="8700" width="11.42578125" style="189"/>
    <col min="8701" max="8701" width="12.140625" style="189" customWidth="1"/>
    <col min="8702" max="8702" width="31.42578125" style="189" customWidth="1"/>
    <col min="8703" max="8703" width="24" style="189" customWidth="1"/>
    <col min="8704" max="8704" width="39.28515625" style="189" customWidth="1"/>
    <col min="8705" max="8956" width="11.42578125" style="189"/>
    <col min="8957" max="8957" width="12.140625" style="189" customWidth="1"/>
    <col min="8958" max="8958" width="31.42578125" style="189" customWidth="1"/>
    <col min="8959" max="8959" width="24" style="189" customWidth="1"/>
    <col min="8960" max="8960" width="39.28515625" style="189" customWidth="1"/>
    <col min="8961" max="9212" width="11.42578125" style="189"/>
    <col min="9213" max="9213" width="12.140625" style="189" customWidth="1"/>
    <col min="9214" max="9214" width="31.42578125" style="189" customWidth="1"/>
    <col min="9215" max="9215" width="24" style="189" customWidth="1"/>
    <col min="9216" max="9216" width="39.28515625" style="189" customWidth="1"/>
    <col min="9217" max="9468" width="11.42578125" style="189"/>
    <col min="9469" max="9469" width="12.140625" style="189" customWidth="1"/>
    <col min="9470" max="9470" width="31.42578125" style="189" customWidth="1"/>
    <col min="9471" max="9471" width="24" style="189" customWidth="1"/>
    <col min="9472" max="9472" width="39.28515625" style="189" customWidth="1"/>
    <col min="9473" max="9724" width="11.42578125" style="189"/>
    <col min="9725" max="9725" width="12.140625" style="189" customWidth="1"/>
    <col min="9726" max="9726" width="31.42578125" style="189" customWidth="1"/>
    <col min="9727" max="9727" width="24" style="189" customWidth="1"/>
    <col min="9728" max="9728" width="39.28515625" style="189" customWidth="1"/>
    <col min="9729" max="9980" width="11.42578125" style="189"/>
    <col min="9981" max="9981" width="12.140625" style="189" customWidth="1"/>
    <col min="9982" max="9982" width="31.42578125" style="189" customWidth="1"/>
    <col min="9983" max="9983" width="24" style="189" customWidth="1"/>
    <col min="9984" max="9984" width="39.28515625" style="189" customWidth="1"/>
    <col min="9985" max="10236" width="11.42578125" style="189"/>
    <col min="10237" max="10237" width="12.140625" style="189" customWidth="1"/>
    <col min="10238" max="10238" width="31.42578125" style="189" customWidth="1"/>
    <col min="10239" max="10239" width="24" style="189" customWidth="1"/>
    <col min="10240" max="10240" width="39.28515625" style="189" customWidth="1"/>
    <col min="10241" max="10492" width="11.42578125" style="189"/>
    <col min="10493" max="10493" width="12.140625" style="189" customWidth="1"/>
    <col min="10494" max="10494" width="31.42578125" style="189" customWidth="1"/>
    <col min="10495" max="10495" width="24" style="189" customWidth="1"/>
    <col min="10496" max="10496" width="39.28515625" style="189" customWidth="1"/>
    <col min="10497" max="10748" width="11.42578125" style="189"/>
    <col min="10749" max="10749" width="12.140625" style="189" customWidth="1"/>
    <col min="10750" max="10750" width="31.42578125" style="189" customWidth="1"/>
    <col min="10751" max="10751" width="24" style="189" customWidth="1"/>
    <col min="10752" max="10752" width="39.28515625" style="189" customWidth="1"/>
    <col min="10753" max="11004" width="11.42578125" style="189"/>
    <col min="11005" max="11005" width="12.140625" style="189" customWidth="1"/>
    <col min="11006" max="11006" width="31.42578125" style="189" customWidth="1"/>
    <col min="11007" max="11007" width="24" style="189" customWidth="1"/>
    <col min="11008" max="11008" width="39.28515625" style="189" customWidth="1"/>
    <col min="11009" max="11260" width="11.42578125" style="189"/>
    <col min="11261" max="11261" width="12.140625" style="189" customWidth="1"/>
    <col min="11262" max="11262" width="31.42578125" style="189" customWidth="1"/>
    <col min="11263" max="11263" width="24" style="189" customWidth="1"/>
    <col min="11264" max="11264" width="39.28515625" style="189" customWidth="1"/>
    <col min="11265" max="11516" width="11.42578125" style="189"/>
    <col min="11517" max="11517" width="12.140625" style="189" customWidth="1"/>
    <col min="11518" max="11518" width="31.42578125" style="189" customWidth="1"/>
    <col min="11519" max="11519" width="24" style="189" customWidth="1"/>
    <col min="11520" max="11520" width="39.28515625" style="189" customWidth="1"/>
    <col min="11521" max="11772" width="11.42578125" style="189"/>
    <col min="11773" max="11773" width="12.140625" style="189" customWidth="1"/>
    <col min="11774" max="11774" width="31.42578125" style="189" customWidth="1"/>
    <col min="11775" max="11775" width="24" style="189" customWidth="1"/>
    <col min="11776" max="11776" width="39.28515625" style="189" customWidth="1"/>
    <col min="11777" max="12028" width="11.42578125" style="189"/>
    <col min="12029" max="12029" width="12.140625" style="189" customWidth="1"/>
    <col min="12030" max="12030" width="31.42578125" style="189" customWidth="1"/>
    <col min="12031" max="12031" width="24" style="189" customWidth="1"/>
    <col min="12032" max="12032" width="39.28515625" style="189" customWidth="1"/>
    <col min="12033" max="12284" width="11.42578125" style="189"/>
    <col min="12285" max="12285" width="12.140625" style="189" customWidth="1"/>
    <col min="12286" max="12286" width="31.42578125" style="189" customWidth="1"/>
    <col min="12287" max="12287" width="24" style="189" customWidth="1"/>
    <col min="12288" max="12288" width="39.28515625" style="189" customWidth="1"/>
    <col min="12289" max="12540" width="11.42578125" style="189"/>
    <col min="12541" max="12541" width="12.140625" style="189" customWidth="1"/>
    <col min="12542" max="12542" width="31.42578125" style="189" customWidth="1"/>
    <col min="12543" max="12543" width="24" style="189" customWidth="1"/>
    <col min="12544" max="12544" width="39.28515625" style="189" customWidth="1"/>
    <col min="12545" max="12796" width="11.42578125" style="189"/>
    <col min="12797" max="12797" width="12.140625" style="189" customWidth="1"/>
    <col min="12798" max="12798" width="31.42578125" style="189" customWidth="1"/>
    <col min="12799" max="12799" width="24" style="189" customWidth="1"/>
    <col min="12800" max="12800" width="39.28515625" style="189" customWidth="1"/>
    <col min="12801" max="13052" width="11.42578125" style="189"/>
    <col min="13053" max="13053" width="12.140625" style="189" customWidth="1"/>
    <col min="13054" max="13054" width="31.42578125" style="189" customWidth="1"/>
    <col min="13055" max="13055" width="24" style="189" customWidth="1"/>
    <col min="13056" max="13056" width="39.28515625" style="189" customWidth="1"/>
    <col min="13057" max="13308" width="11.42578125" style="189"/>
    <col min="13309" max="13309" width="12.140625" style="189" customWidth="1"/>
    <col min="13310" max="13310" width="31.42578125" style="189" customWidth="1"/>
    <col min="13311" max="13311" width="24" style="189" customWidth="1"/>
    <col min="13312" max="13312" width="39.28515625" style="189" customWidth="1"/>
    <col min="13313" max="13564" width="11.42578125" style="189"/>
    <col min="13565" max="13565" width="12.140625" style="189" customWidth="1"/>
    <col min="13566" max="13566" width="31.42578125" style="189" customWidth="1"/>
    <col min="13567" max="13567" width="24" style="189" customWidth="1"/>
    <col min="13568" max="13568" width="39.28515625" style="189" customWidth="1"/>
    <col min="13569" max="13820" width="11.42578125" style="189"/>
    <col min="13821" max="13821" width="12.140625" style="189" customWidth="1"/>
    <col min="13822" max="13822" width="31.42578125" style="189" customWidth="1"/>
    <col min="13823" max="13823" width="24" style="189" customWidth="1"/>
    <col min="13824" max="13824" width="39.28515625" style="189" customWidth="1"/>
    <col min="13825" max="14076" width="11.42578125" style="189"/>
    <col min="14077" max="14077" width="12.140625" style="189" customWidth="1"/>
    <col min="14078" max="14078" width="31.42578125" style="189" customWidth="1"/>
    <col min="14079" max="14079" width="24" style="189" customWidth="1"/>
    <col min="14080" max="14080" width="39.28515625" style="189" customWidth="1"/>
    <col min="14081" max="14332" width="11.42578125" style="189"/>
    <col min="14333" max="14333" width="12.140625" style="189" customWidth="1"/>
    <col min="14334" max="14334" width="31.42578125" style="189" customWidth="1"/>
    <col min="14335" max="14335" width="24" style="189" customWidth="1"/>
    <col min="14336" max="14336" width="39.28515625" style="189" customWidth="1"/>
    <col min="14337" max="14588" width="11.42578125" style="189"/>
    <col min="14589" max="14589" width="12.140625" style="189" customWidth="1"/>
    <col min="14590" max="14590" width="31.42578125" style="189" customWidth="1"/>
    <col min="14591" max="14591" width="24" style="189" customWidth="1"/>
    <col min="14592" max="14592" width="39.28515625" style="189" customWidth="1"/>
    <col min="14593" max="14844" width="11.42578125" style="189"/>
    <col min="14845" max="14845" width="12.140625" style="189" customWidth="1"/>
    <col min="14846" max="14846" width="31.42578125" style="189" customWidth="1"/>
    <col min="14847" max="14847" width="24" style="189" customWidth="1"/>
    <col min="14848" max="14848" width="39.28515625" style="189" customWidth="1"/>
    <col min="14849" max="15100" width="11.42578125" style="189"/>
    <col min="15101" max="15101" width="12.140625" style="189" customWidth="1"/>
    <col min="15102" max="15102" width="31.42578125" style="189" customWidth="1"/>
    <col min="15103" max="15103" width="24" style="189" customWidth="1"/>
    <col min="15104" max="15104" width="39.28515625" style="189" customWidth="1"/>
    <col min="15105" max="15356" width="11.42578125" style="189"/>
    <col min="15357" max="15357" width="12.140625" style="189" customWidth="1"/>
    <col min="15358" max="15358" width="31.42578125" style="189" customWidth="1"/>
    <col min="15359" max="15359" width="24" style="189" customWidth="1"/>
    <col min="15360" max="15360" width="39.28515625" style="189" customWidth="1"/>
    <col min="15361" max="15612" width="11.42578125" style="189"/>
    <col min="15613" max="15613" width="12.140625" style="189" customWidth="1"/>
    <col min="15614" max="15614" width="31.42578125" style="189" customWidth="1"/>
    <col min="15615" max="15615" width="24" style="189" customWidth="1"/>
    <col min="15616" max="15616" width="39.28515625" style="189" customWidth="1"/>
    <col min="15617" max="15868" width="11.42578125" style="189"/>
    <col min="15869" max="15869" width="12.140625" style="189" customWidth="1"/>
    <col min="15870" max="15870" width="31.42578125" style="189" customWidth="1"/>
    <col min="15871" max="15871" width="24" style="189" customWidth="1"/>
    <col min="15872" max="15872" width="39.28515625" style="189" customWidth="1"/>
    <col min="15873" max="16124" width="11.42578125" style="189"/>
    <col min="16125" max="16125" width="12.140625" style="189" customWidth="1"/>
    <col min="16126" max="16126" width="31.42578125" style="189" customWidth="1"/>
    <col min="16127" max="16127" width="24" style="189" customWidth="1"/>
    <col min="16128" max="16128" width="39.28515625" style="189" customWidth="1"/>
    <col min="16129" max="16384" width="11.42578125" style="189"/>
  </cols>
  <sheetData>
    <row r="1" spans="1:4" ht="18" customHeight="1">
      <c r="A1" s="190" t="str">
        <f>Cover!B3</f>
        <v>Specification No.: CC-CS/972-SR2/SS-4078/3/G7</v>
      </c>
      <c r="B1" s="191"/>
      <c r="C1" s="192"/>
      <c r="D1" s="193" t="s">
        <v>152</v>
      </c>
    </row>
    <row r="2" spans="1:4" ht="18" customHeight="1">
      <c r="A2" s="194"/>
      <c r="B2" s="195"/>
      <c r="C2" s="196"/>
      <c r="D2" s="196"/>
    </row>
    <row r="3" spans="1:4" ht="73.5" customHeight="1">
      <c r="A3" s="939"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939"/>
      <c r="C3" s="939"/>
      <c r="D3" s="939"/>
    </row>
    <row r="4" spans="1:4" ht="21.95" customHeight="1">
      <c r="A4" s="937" t="s">
        <v>136</v>
      </c>
      <c r="B4" s="937"/>
      <c r="C4" s="937"/>
      <c r="D4" s="937"/>
    </row>
    <row r="5" spans="1:4" ht="18" customHeight="1">
      <c r="A5" s="198"/>
    </row>
    <row r="6" spans="1:4" ht="18" customHeight="1">
      <c r="A6" s="55" t="str">
        <f>'Sch-1'!A6</f>
        <v>Bidder’s Name and Address  (Sole Bidder) :</v>
      </c>
      <c r="D6" s="162" t="s">
        <v>1</v>
      </c>
    </row>
    <row r="7" spans="1:4" ht="36" customHeight="1">
      <c r="A7" s="944" t="str">
        <f>'Sch-1'!A7</f>
        <v/>
      </c>
      <c r="B7" s="944"/>
      <c r="C7" s="944"/>
      <c r="D7" s="164" t="str">
        <f>'Sch-1'!L7</f>
        <v>Contract Services</v>
      </c>
    </row>
    <row r="8" spans="1:4" ht="18" customHeight="1">
      <c r="A8" s="62" t="s">
        <v>43</v>
      </c>
      <c r="B8" s="935" t="str">
        <f>IF('Sch-1'!C8=0, "", 'Sch-1'!C8)</f>
        <v/>
      </c>
      <c r="C8" s="935"/>
      <c r="D8" s="164" t="str">
        <f>'Sch-1'!L8</f>
        <v>Power Grid Corporation of India Ltd.,</v>
      </c>
    </row>
    <row r="9" spans="1:4" ht="18" customHeight="1">
      <c r="A9" s="62" t="s">
        <v>44</v>
      </c>
      <c r="B9" s="935" t="str">
        <f>IF('Sch-1'!C9=0, "", 'Sch-1'!C9)</f>
        <v/>
      </c>
      <c r="C9" s="935"/>
      <c r="D9" s="164" t="str">
        <f>'Sch-1'!L9</f>
        <v>"Saudamini", Plot No.-2</v>
      </c>
    </row>
    <row r="10" spans="1:4" ht="18" customHeight="1">
      <c r="A10" s="63"/>
      <c r="B10" s="935" t="str">
        <f>IF('Sch-1'!C10=0, "", 'Sch-1'!C10)</f>
        <v/>
      </c>
      <c r="C10" s="935"/>
      <c r="D10" s="164" t="str">
        <f>'Sch-1'!L10</f>
        <v xml:space="preserve">Sector-29, </v>
      </c>
    </row>
    <row r="11" spans="1:4" ht="18" customHeight="1">
      <c r="A11" s="63"/>
      <c r="B11" s="935" t="str">
        <f>IF('Sch-1'!C11=0, "", 'Sch-1'!C11)</f>
        <v/>
      </c>
      <c r="C11" s="935"/>
      <c r="D11" s="164" t="str">
        <f>'Sch-1'!L11</f>
        <v>Gurgaon (Haryana) - 122001</v>
      </c>
    </row>
    <row r="12" spans="1:4" ht="18" customHeight="1">
      <c r="A12" s="199"/>
      <c r="B12" s="199"/>
      <c r="C12" s="199"/>
      <c r="D12" s="200"/>
    </row>
    <row r="13" spans="1:4" ht="21.95" customHeight="1">
      <c r="A13" s="201" t="s">
        <v>122</v>
      </c>
      <c r="B13" s="928" t="s">
        <v>18</v>
      </c>
      <c r="C13" s="929"/>
      <c r="D13" s="202" t="s">
        <v>124</v>
      </c>
    </row>
    <row r="14" spans="1:4" ht="21.95" customHeight="1">
      <c r="A14" s="166" t="s">
        <v>125</v>
      </c>
      <c r="B14" s="940" t="s">
        <v>137</v>
      </c>
      <c r="C14" s="940"/>
      <c r="D14" s="203">
        <f>Discount!H35+Discount!K35</f>
        <v>0</v>
      </c>
    </row>
    <row r="15" spans="1:4" ht="35.1" customHeight="1">
      <c r="A15" s="204"/>
      <c r="B15" s="941" t="s">
        <v>138</v>
      </c>
      <c r="C15" s="942"/>
      <c r="D15" s="205"/>
    </row>
    <row r="16" spans="1:4" ht="21.95" customHeight="1">
      <c r="A16" s="166" t="s">
        <v>126</v>
      </c>
      <c r="B16" s="940" t="s">
        <v>139</v>
      </c>
      <c r="C16" s="940"/>
      <c r="D16" s="203">
        <f>Discount!I35</f>
        <v>0</v>
      </c>
    </row>
    <row r="17" spans="1:4" ht="35.1" customHeight="1">
      <c r="A17" s="204"/>
      <c r="B17" s="941" t="s">
        <v>327</v>
      </c>
      <c r="C17" s="942"/>
      <c r="D17" s="205"/>
    </row>
    <row r="18" spans="1:4" ht="21.95" customHeight="1">
      <c r="A18" s="166" t="s">
        <v>127</v>
      </c>
      <c r="B18" s="940" t="s">
        <v>140</v>
      </c>
      <c r="C18" s="940"/>
      <c r="D18" s="203">
        <f>Discount!J35</f>
        <v>0</v>
      </c>
    </row>
    <row r="19" spans="1:4" ht="30" customHeight="1">
      <c r="A19" s="204"/>
      <c r="B19" s="941" t="s">
        <v>141</v>
      </c>
      <c r="C19" s="942"/>
      <c r="D19" s="205"/>
    </row>
    <row r="20" spans="1:4" ht="21.95" customHeight="1">
      <c r="A20" s="166" t="s">
        <v>128</v>
      </c>
      <c r="B20" s="940" t="s">
        <v>142</v>
      </c>
      <c r="C20" s="940"/>
      <c r="D20" s="206" t="s">
        <v>143</v>
      </c>
    </row>
    <row r="21" spans="1:4" ht="30" customHeight="1">
      <c r="A21" s="204"/>
      <c r="B21" s="941" t="s">
        <v>144</v>
      </c>
      <c r="C21" s="942"/>
      <c r="D21" s="205"/>
    </row>
    <row r="22" spans="1:4" ht="30" customHeight="1">
      <c r="A22" s="166">
        <v>5</v>
      </c>
      <c r="B22" s="940" t="s">
        <v>145</v>
      </c>
      <c r="C22" s="940"/>
      <c r="D22" s="203">
        <f>'Sch-5 after discount'!D18:E18</f>
        <v>0</v>
      </c>
    </row>
    <row r="23" spans="1:4" ht="51" customHeight="1">
      <c r="A23" s="204"/>
      <c r="B23" s="941" t="s">
        <v>146</v>
      </c>
      <c r="C23" s="942"/>
      <c r="D23" s="221"/>
    </row>
    <row r="24" spans="1:4" ht="21.95" customHeight="1">
      <c r="A24" s="166" t="s">
        <v>130</v>
      </c>
      <c r="B24" s="940" t="s">
        <v>147</v>
      </c>
      <c r="C24" s="940"/>
      <c r="D24" s="206">
        <f>Discount!K35</f>
        <v>0</v>
      </c>
    </row>
    <row r="25" spans="1:4" ht="35.1" customHeight="1">
      <c r="A25" s="204"/>
      <c r="B25" s="945" t="s">
        <v>148</v>
      </c>
      <c r="C25" s="946"/>
      <c r="D25" s="205"/>
    </row>
    <row r="26" spans="1:4" ht="28.5" customHeight="1">
      <c r="A26" s="539"/>
      <c r="B26" s="943" t="s">
        <v>149</v>
      </c>
      <c r="C26" s="943"/>
      <c r="D26" s="578">
        <f>SUM(D14,D16,D18,D22)</f>
        <v>0</v>
      </c>
    </row>
    <row r="27" spans="1:4" ht="18.75" customHeight="1">
      <c r="A27" s="208"/>
      <c r="B27" s="209"/>
      <c r="C27" s="209"/>
      <c r="D27" s="210"/>
    </row>
    <row r="28" spans="1:4" ht="27.95" customHeight="1">
      <c r="A28" s="208"/>
      <c r="B28" s="209"/>
      <c r="C28" s="211"/>
      <c r="D28" s="210"/>
    </row>
    <row r="29" spans="1:4" ht="27.95" customHeight="1">
      <c r="A29" s="212" t="s">
        <v>150</v>
      </c>
      <c r="B29" s="213" t="str">
        <f>'Sch-6'!B29</f>
        <v>--</v>
      </c>
      <c r="C29" s="211" t="s">
        <v>132</v>
      </c>
      <c r="D29" s="214">
        <f>'Sch-6'!D29</f>
        <v>0</v>
      </c>
    </row>
    <row r="30" spans="1:4" ht="27.95" customHeight="1">
      <c r="A30" s="212" t="s">
        <v>151</v>
      </c>
      <c r="B30" s="213">
        <f>'Sch-6'!B30</f>
        <v>0</v>
      </c>
      <c r="C30" s="211" t="s">
        <v>134</v>
      </c>
      <c r="D30" s="214">
        <f>'Sch-6'!D30</f>
        <v>0</v>
      </c>
    </row>
    <row r="31" spans="1:4" ht="27.95" customHeight="1">
      <c r="A31" s="217"/>
      <c r="B31" s="195"/>
      <c r="C31" s="211"/>
    </row>
    <row r="32" spans="1:4" ht="30" customHeight="1">
      <c r="A32" s="217"/>
      <c r="B32" s="195"/>
      <c r="C32" s="211"/>
      <c r="D32" s="217"/>
    </row>
    <row r="33" spans="1:3" ht="30" customHeight="1">
      <c r="A33" s="218"/>
      <c r="B33" s="218"/>
      <c r="C33" s="219"/>
    </row>
  </sheetData>
  <sheetProtection password="CC67" sheet="1" objects="1" scenarios="1" selectLockedCells="1"/>
  <customSheetViews>
    <customSheetView guid="{E07C3741-2D32-4A0E-A6D2-462BF1B0AE44}" showPageBreaks="1" printArea="1" view="pageBreakPreview" topLeftCell="A16">
      <selection activeCell="D17" sqref="D1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22CC5C8B-E1A0-44D5-9004-AA64A7EE9D42}" showPageBreaks="1" printArea="1" view="pageBreakPreview" topLeftCell="A16">
      <selection activeCell="D17" sqref="D17"/>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79"/>
  <sheetViews>
    <sheetView view="pageBreakPreview" topLeftCell="A7" zoomScale="85" zoomScaleNormal="100" zoomScaleSheetLayoutView="85" workbookViewId="0">
      <selection activeCell="M18" sqref="M18"/>
    </sheetView>
  </sheetViews>
  <sheetFormatPr defaultRowHeight="16.5"/>
  <cols>
    <col min="1" max="1" width="7.5703125" style="402" customWidth="1"/>
    <col min="2" max="2" width="13.85546875" style="402" customWidth="1"/>
    <col min="3" max="3" width="11.42578125" style="402" customWidth="1"/>
    <col min="4" max="4" width="13.5703125" style="402" customWidth="1"/>
    <col min="5" max="5" width="12.42578125" style="402" customWidth="1"/>
    <col min="6" max="6" width="11.5703125" style="402" customWidth="1"/>
    <col min="7" max="7" width="22.140625" style="535" customWidth="1"/>
    <col min="8" max="8" width="8.7109375" style="369" customWidth="1"/>
    <col min="9" max="9" width="25" style="369" customWidth="1"/>
    <col min="10" max="10" width="26" style="369" customWidth="1"/>
    <col min="11" max="11" width="18" style="369" customWidth="1"/>
    <col min="12" max="12" width="9.140625" style="364"/>
    <col min="13" max="13" width="13.7109375" style="364" customWidth="1"/>
    <col min="14" max="14" width="17.5703125" style="364" customWidth="1"/>
    <col min="15" max="21" width="0" style="406" hidden="1" customWidth="1"/>
    <col min="22" max="23" width="9.140625" style="406"/>
    <col min="24" max="24" width="0" style="407" hidden="1" customWidth="1"/>
    <col min="25" max="25" width="15.85546875" style="407" hidden="1" customWidth="1"/>
    <col min="26" max="26" width="15.5703125" style="407" hidden="1" customWidth="1"/>
    <col min="27" max="27" width="24.42578125" style="406" hidden="1" customWidth="1"/>
    <col min="28" max="28" width="13.7109375" style="406" hidden="1" customWidth="1"/>
    <col min="29" max="30" width="0" style="406" hidden="1" customWidth="1"/>
    <col min="31" max="35" width="9.140625" style="406"/>
    <col min="36" max="39" width="9.140625" style="408"/>
    <col min="40" max="50" width="9.140625" style="409"/>
    <col min="51" max="250" width="9.140625" style="366"/>
    <col min="251" max="251" width="13" style="366" customWidth="1"/>
    <col min="252" max="252" width="35.85546875" style="366" customWidth="1"/>
    <col min="253" max="253" width="8.7109375" style="366" customWidth="1"/>
    <col min="254" max="254" width="11.7109375" style="366" customWidth="1"/>
    <col min="255" max="255" width="17.5703125" style="366" customWidth="1"/>
    <col min="256" max="256" width="18" style="366" customWidth="1"/>
    <col min="257" max="257" width="15.5703125" style="366" customWidth="1"/>
    <col min="258" max="258" width="23.85546875" style="366" customWidth="1"/>
    <col min="259" max="262" width="0" style="366" hidden="1" customWidth="1"/>
    <col min="263" max="279" width="9.140625" style="366"/>
    <col min="280" max="286" width="0" style="366" hidden="1" customWidth="1"/>
    <col min="287" max="506" width="9.140625" style="366"/>
    <col min="507" max="507" width="13" style="366" customWidth="1"/>
    <col min="508" max="508" width="35.85546875" style="366" customWidth="1"/>
    <col min="509" max="509" width="8.7109375" style="366" customWidth="1"/>
    <col min="510" max="510" width="11.7109375" style="366" customWidth="1"/>
    <col min="511" max="511" width="17.5703125" style="366" customWidth="1"/>
    <col min="512" max="512" width="18" style="366" customWidth="1"/>
    <col min="513" max="513" width="15.5703125" style="366" customWidth="1"/>
    <col min="514" max="514" width="23.85546875" style="366" customWidth="1"/>
    <col min="515" max="518" width="0" style="366" hidden="1" customWidth="1"/>
    <col min="519" max="535" width="9.140625" style="366"/>
    <col min="536" max="542" width="0" style="366" hidden="1" customWidth="1"/>
    <col min="543" max="762" width="9.140625" style="366"/>
    <col min="763" max="763" width="13" style="366" customWidth="1"/>
    <col min="764" max="764" width="35.85546875" style="366" customWidth="1"/>
    <col min="765" max="765" width="8.7109375" style="366" customWidth="1"/>
    <col min="766" max="766" width="11.7109375" style="366" customWidth="1"/>
    <col min="767" max="767" width="17.5703125" style="366" customWidth="1"/>
    <col min="768" max="768" width="18" style="366" customWidth="1"/>
    <col min="769" max="769" width="15.5703125" style="366" customWidth="1"/>
    <col min="770" max="770" width="23.85546875" style="366" customWidth="1"/>
    <col min="771" max="774" width="0" style="366" hidden="1" customWidth="1"/>
    <col min="775" max="791" width="9.140625" style="366"/>
    <col min="792" max="798" width="0" style="366" hidden="1" customWidth="1"/>
    <col min="799" max="1018" width="9.140625" style="366"/>
    <col min="1019" max="1019" width="13" style="366" customWidth="1"/>
    <col min="1020" max="1020" width="35.85546875" style="366" customWidth="1"/>
    <col min="1021" max="1021" width="8.7109375" style="366" customWidth="1"/>
    <col min="1022" max="1022" width="11.7109375" style="366" customWidth="1"/>
    <col min="1023" max="1023" width="17.5703125" style="366" customWidth="1"/>
    <col min="1024" max="1024" width="18" style="366" customWidth="1"/>
    <col min="1025" max="1025" width="15.5703125" style="366" customWidth="1"/>
    <col min="1026" max="1026" width="23.85546875" style="366" customWidth="1"/>
    <col min="1027" max="1030" width="0" style="366" hidden="1" customWidth="1"/>
    <col min="1031" max="1047" width="9.140625" style="366"/>
    <col min="1048" max="1054" width="0" style="366" hidden="1" customWidth="1"/>
    <col min="1055" max="1274" width="9.140625" style="366"/>
    <col min="1275" max="1275" width="13" style="366" customWidth="1"/>
    <col min="1276" max="1276" width="35.85546875" style="366" customWidth="1"/>
    <col min="1277" max="1277" width="8.7109375" style="366" customWidth="1"/>
    <col min="1278" max="1278" width="11.7109375" style="366" customWidth="1"/>
    <col min="1279" max="1279" width="17.5703125" style="366" customWidth="1"/>
    <col min="1280" max="1280" width="18" style="366" customWidth="1"/>
    <col min="1281" max="1281" width="15.5703125" style="366" customWidth="1"/>
    <col min="1282" max="1282" width="23.85546875" style="366" customWidth="1"/>
    <col min="1283" max="1286" width="0" style="366" hidden="1" customWidth="1"/>
    <col min="1287" max="1303" width="9.140625" style="366"/>
    <col min="1304" max="1310" width="0" style="366" hidden="1" customWidth="1"/>
    <col min="1311" max="1530" width="9.140625" style="366"/>
    <col min="1531" max="1531" width="13" style="366" customWidth="1"/>
    <col min="1532" max="1532" width="35.85546875" style="366" customWidth="1"/>
    <col min="1533" max="1533" width="8.7109375" style="366" customWidth="1"/>
    <col min="1534" max="1534" width="11.7109375" style="366" customWidth="1"/>
    <col min="1535" max="1535" width="17.5703125" style="366" customWidth="1"/>
    <col min="1536" max="1536" width="18" style="366" customWidth="1"/>
    <col min="1537" max="1537" width="15.5703125" style="366" customWidth="1"/>
    <col min="1538" max="1538" width="23.85546875" style="366" customWidth="1"/>
    <col min="1539" max="1542" width="0" style="366" hidden="1" customWidth="1"/>
    <col min="1543" max="1559" width="9.140625" style="366"/>
    <col min="1560" max="1566" width="0" style="366" hidden="1" customWidth="1"/>
    <col min="1567" max="1786" width="9.140625" style="366"/>
    <col min="1787" max="1787" width="13" style="366" customWidth="1"/>
    <col min="1788" max="1788" width="35.85546875" style="366" customWidth="1"/>
    <col min="1789" max="1789" width="8.7109375" style="366" customWidth="1"/>
    <col min="1790" max="1790" width="11.7109375" style="366" customWidth="1"/>
    <col min="1791" max="1791" width="17.5703125" style="366" customWidth="1"/>
    <col min="1792" max="1792" width="18" style="366" customWidth="1"/>
    <col min="1793" max="1793" width="15.5703125" style="366" customWidth="1"/>
    <col min="1794" max="1794" width="23.85546875" style="366" customWidth="1"/>
    <col min="1795" max="1798" width="0" style="366" hidden="1" customWidth="1"/>
    <col min="1799" max="1815" width="9.140625" style="366"/>
    <col min="1816" max="1822" width="0" style="366" hidden="1" customWidth="1"/>
    <col min="1823" max="2042" width="9.140625" style="366"/>
    <col min="2043" max="2043" width="13" style="366" customWidth="1"/>
    <col min="2044" max="2044" width="35.85546875" style="366" customWidth="1"/>
    <col min="2045" max="2045" width="8.7109375" style="366" customWidth="1"/>
    <col min="2046" max="2046" width="11.7109375" style="366" customWidth="1"/>
    <col min="2047" max="2047" width="17.5703125" style="366" customWidth="1"/>
    <col min="2048" max="2048" width="18" style="366" customWidth="1"/>
    <col min="2049" max="2049" width="15.5703125" style="366" customWidth="1"/>
    <col min="2050" max="2050" width="23.85546875" style="366" customWidth="1"/>
    <col min="2051" max="2054" width="0" style="366" hidden="1" customWidth="1"/>
    <col min="2055" max="2071" width="9.140625" style="366"/>
    <col min="2072" max="2078" width="0" style="366" hidden="1" customWidth="1"/>
    <col min="2079" max="2298" width="9.140625" style="366"/>
    <col min="2299" max="2299" width="13" style="366" customWidth="1"/>
    <col min="2300" max="2300" width="35.85546875" style="366" customWidth="1"/>
    <col min="2301" max="2301" width="8.7109375" style="366" customWidth="1"/>
    <col min="2302" max="2302" width="11.7109375" style="366" customWidth="1"/>
    <col min="2303" max="2303" width="17.5703125" style="366" customWidth="1"/>
    <col min="2304" max="2304" width="18" style="366" customWidth="1"/>
    <col min="2305" max="2305" width="15.5703125" style="366" customWidth="1"/>
    <col min="2306" max="2306" width="23.85546875" style="366" customWidth="1"/>
    <col min="2307" max="2310" width="0" style="366" hidden="1" customWidth="1"/>
    <col min="2311" max="2327" width="9.140625" style="366"/>
    <col min="2328" max="2334" width="0" style="366" hidden="1" customWidth="1"/>
    <col min="2335" max="2554" width="9.140625" style="366"/>
    <col min="2555" max="2555" width="13" style="366" customWidth="1"/>
    <col min="2556" max="2556" width="35.85546875" style="366" customWidth="1"/>
    <col min="2557" max="2557" width="8.7109375" style="366" customWidth="1"/>
    <col min="2558" max="2558" width="11.7109375" style="366" customWidth="1"/>
    <col min="2559" max="2559" width="17.5703125" style="366" customWidth="1"/>
    <col min="2560" max="2560" width="18" style="366" customWidth="1"/>
    <col min="2561" max="2561" width="15.5703125" style="366" customWidth="1"/>
    <col min="2562" max="2562" width="23.85546875" style="366" customWidth="1"/>
    <col min="2563" max="2566" width="0" style="366" hidden="1" customWidth="1"/>
    <col min="2567" max="2583" width="9.140625" style="366"/>
    <col min="2584" max="2590" width="0" style="366" hidden="1" customWidth="1"/>
    <col min="2591" max="2810" width="9.140625" style="366"/>
    <col min="2811" max="2811" width="13" style="366" customWidth="1"/>
    <col min="2812" max="2812" width="35.85546875" style="366" customWidth="1"/>
    <col min="2813" max="2813" width="8.7109375" style="366" customWidth="1"/>
    <col min="2814" max="2814" width="11.7109375" style="366" customWidth="1"/>
    <col min="2815" max="2815" width="17.5703125" style="366" customWidth="1"/>
    <col min="2816" max="2816" width="18" style="366" customWidth="1"/>
    <col min="2817" max="2817" width="15.5703125" style="366" customWidth="1"/>
    <col min="2818" max="2818" width="23.85546875" style="366" customWidth="1"/>
    <col min="2819" max="2822" width="0" style="366" hidden="1" customWidth="1"/>
    <col min="2823" max="2839" width="9.140625" style="366"/>
    <col min="2840" max="2846" width="0" style="366" hidden="1" customWidth="1"/>
    <col min="2847" max="3066" width="9.140625" style="366"/>
    <col min="3067" max="3067" width="13" style="366" customWidth="1"/>
    <col min="3068" max="3068" width="35.85546875" style="366" customWidth="1"/>
    <col min="3069" max="3069" width="8.7109375" style="366" customWidth="1"/>
    <col min="3070" max="3070" width="11.7109375" style="366" customWidth="1"/>
    <col min="3071" max="3071" width="17.5703125" style="366" customWidth="1"/>
    <col min="3072" max="3072" width="18" style="366" customWidth="1"/>
    <col min="3073" max="3073" width="15.5703125" style="366" customWidth="1"/>
    <col min="3074" max="3074" width="23.85546875" style="366" customWidth="1"/>
    <col min="3075" max="3078" width="0" style="366" hidden="1" customWidth="1"/>
    <col min="3079" max="3095" width="9.140625" style="366"/>
    <col min="3096" max="3102" width="0" style="366" hidden="1" customWidth="1"/>
    <col min="3103" max="3322" width="9.140625" style="366"/>
    <col min="3323" max="3323" width="13" style="366" customWidth="1"/>
    <col min="3324" max="3324" width="35.85546875" style="366" customWidth="1"/>
    <col min="3325" max="3325" width="8.7109375" style="366" customWidth="1"/>
    <col min="3326" max="3326" width="11.7109375" style="366" customWidth="1"/>
    <col min="3327" max="3327" width="17.5703125" style="366" customWidth="1"/>
    <col min="3328" max="3328" width="18" style="366" customWidth="1"/>
    <col min="3329" max="3329" width="15.5703125" style="366" customWidth="1"/>
    <col min="3330" max="3330" width="23.85546875" style="366" customWidth="1"/>
    <col min="3331" max="3334" width="0" style="366" hidden="1" customWidth="1"/>
    <col min="3335" max="3351" width="9.140625" style="366"/>
    <col min="3352" max="3358" width="0" style="366" hidden="1" customWidth="1"/>
    <col min="3359" max="3578" width="9.140625" style="366"/>
    <col min="3579" max="3579" width="13" style="366" customWidth="1"/>
    <col min="3580" max="3580" width="35.85546875" style="366" customWidth="1"/>
    <col min="3581" max="3581" width="8.7109375" style="366" customWidth="1"/>
    <col min="3582" max="3582" width="11.7109375" style="366" customWidth="1"/>
    <col min="3583" max="3583" width="17.5703125" style="366" customWidth="1"/>
    <col min="3584" max="3584" width="18" style="366" customWidth="1"/>
    <col min="3585" max="3585" width="15.5703125" style="366" customWidth="1"/>
    <col min="3586" max="3586" width="23.85546875" style="366" customWidth="1"/>
    <col min="3587" max="3590" width="0" style="366" hidden="1" customWidth="1"/>
    <col min="3591" max="3607" width="9.140625" style="366"/>
    <col min="3608" max="3614" width="0" style="366" hidden="1" customWidth="1"/>
    <col min="3615" max="3834" width="9.140625" style="366"/>
    <col min="3835" max="3835" width="13" style="366" customWidth="1"/>
    <col min="3836" max="3836" width="35.85546875" style="366" customWidth="1"/>
    <col min="3837" max="3837" width="8.7109375" style="366" customWidth="1"/>
    <col min="3838" max="3838" width="11.7109375" style="366" customWidth="1"/>
    <col min="3839" max="3839" width="17.5703125" style="366" customWidth="1"/>
    <col min="3840" max="3840" width="18" style="366" customWidth="1"/>
    <col min="3841" max="3841" width="15.5703125" style="366" customWidth="1"/>
    <col min="3842" max="3842" width="23.85546875" style="366" customWidth="1"/>
    <col min="3843" max="3846" width="0" style="366" hidden="1" customWidth="1"/>
    <col min="3847" max="3863" width="9.140625" style="366"/>
    <col min="3864" max="3870" width="0" style="366" hidden="1" customWidth="1"/>
    <col min="3871" max="4090" width="9.140625" style="366"/>
    <col min="4091" max="4091" width="13" style="366" customWidth="1"/>
    <col min="4092" max="4092" width="35.85546875" style="366" customWidth="1"/>
    <col min="4093" max="4093" width="8.7109375" style="366" customWidth="1"/>
    <col min="4094" max="4094" width="11.7109375" style="366" customWidth="1"/>
    <col min="4095" max="4095" width="17.5703125" style="366" customWidth="1"/>
    <col min="4096" max="4096" width="18" style="366" customWidth="1"/>
    <col min="4097" max="4097" width="15.5703125" style="366" customWidth="1"/>
    <col min="4098" max="4098" width="23.85546875" style="366" customWidth="1"/>
    <col min="4099" max="4102" width="0" style="366" hidden="1" customWidth="1"/>
    <col min="4103" max="4119" width="9.140625" style="366"/>
    <col min="4120" max="4126" width="0" style="366" hidden="1" customWidth="1"/>
    <col min="4127" max="4346" width="9.140625" style="366"/>
    <col min="4347" max="4347" width="13" style="366" customWidth="1"/>
    <col min="4348" max="4348" width="35.85546875" style="366" customWidth="1"/>
    <col min="4349" max="4349" width="8.7109375" style="366" customWidth="1"/>
    <col min="4350" max="4350" width="11.7109375" style="366" customWidth="1"/>
    <col min="4351" max="4351" width="17.5703125" style="366" customWidth="1"/>
    <col min="4352" max="4352" width="18" style="366" customWidth="1"/>
    <col min="4353" max="4353" width="15.5703125" style="366" customWidth="1"/>
    <col min="4354" max="4354" width="23.85546875" style="366" customWidth="1"/>
    <col min="4355" max="4358" width="0" style="366" hidden="1" customWidth="1"/>
    <col min="4359" max="4375" width="9.140625" style="366"/>
    <col min="4376" max="4382" width="0" style="366" hidden="1" customWidth="1"/>
    <col min="4383" max="4602" width="9.140625" style="366"/>
    <col min="4603" max="4603" width="13" style="366" customWidth="1"/>
    <col min="4604" max="4604" width="35.85546875" style="366" customWidth="1"/>
    <col min="4605" max="4605" width="8.7109375" style="366" customWidth="1"/>
    <col min="4606" max="4606" width="11.7109375" style="366" customWidth="1"/>
    <col min="4607" max="4607" width="17.5703125" style="366" customWidth="1"/>
    <col min="4608" max="4608" width="18" style="366" customWidth="1"/>
    <col min="4609" max="4609" width="15.5703125" style="366" customWidth="1"/>
    <col min="4610" max="4610" width="23.85546875" style="366" customWidth="1"/>
    <col min="4611" max="4614" width="0" style="366" hidden="1" customWidth="1"/>
    <col min="4615" max="4631" width="9.140625" style="366"/>
    <col min="4632" max="4638" width="0" style="366" hidden="1" customWidth="1"/>
    <col min="4639" max="4858" width="9.140625" style="366"/>
    <col min="4859" max="4859" width="13" style="366" customWidth="1"/>
    <col min="4860" max="4860" width="35.85546875" style="366" customWidth="1"/>
    <col min="4861" max="4861" width="8.7109375" style="366" customWidth="1"/>
    <col min="4862" max="4862" width="11.7109375" style="366" customWidth="1"/>
    <col min="4863" max="4863" width="17.5703125" style="366" customWidth="1"/>
    <col min="4864" max="4864" width="18" style="366" customWidth="1"/>
    <col min="4865" max="4865" width="15.5703125" style="366" customWidth="1"/>
    <col min="4866" max="4866" width="23.85546875" style="366" customWidth="1"/>
    <col min="4867" max="4870" width="0" style="366" hidden="1" customWidth="1"/>
    <col min="4871" max="4887" width="9.140625" style="366"/>
    <col min="4888" max="4894" width="0" style="366" hidden="1" customWidth="1"/>
    <col min="4895" max="5114" width="9.140625" style="366"/>
    <col min="5115" max="5115" width="13" style="366" customWidth="1"/>
    <col min="5116" max="5116" width="35.85546875" style="366" customWidth="1"/>
    <col min="5117" max="5117" width="8.7109375" style="366" customWidth="1"/>
    <col min="5118" max="5118" width="11.7109375" style="366" customWidth="1"/>
    <col min="5119" max="5119" width="17.5703125" style="366" customWidth="1"/>
    <col min="5120" max="5120" width="18" style="366" customWidth="1"/>
    <col min="5121" max="5121" width="15.5703125" style="366" customWidth="1"/>
    <col min="5122" max="5122" width="23.85546875" style="366" customWidth="1"/>
    <col min="5123" max="5126" width="0" style="366" hidden="1" customWidth="1"/>
    <col min="5127" max="5143" width="9.140625" style="366"/>
    <col min="5144" max="5150" width="0" style="366" hidden="1" customWidth="1"/>
    <col min="5151" max="5370" width="9.140625" style="366"/>
    <col min="5371" max="5371" width="13" style="366" customWidth="1"/>
    <col min="5372" max="5372" width="35.85546875" style="366" customWidth="1"/>
    <col min="5373" max="5373" width="8.7109375" style="366" customWidth="1"/>
    <col min="5374" max="5374" width="11.7109375" style="366" customWidth="1"/>
    <col min="5375" max="5375" width="17.5703125" style="366" customWidth="1"/>
    <col min="5376" max="5376" width="18" style="366" customWidth="1"/>
    <col min="5377" max="5377" width="15.5703125" style="366" customWidth="1"/>
    <col min="5378" max="5378" width="23.85546875" style="366" customWidth="1"/>
    <col min="5379" max="5382" width="0" style="366" hidden="1" customWidth="1"/>
    <col min="5383" max="5399" width="9.140625" style="366"/>
    <col min="5400" max="5406" width="0" style="366" hidden="1" customWidth="1"/>
    <col min="5407" max="5626" width="9.140625" style="366"/>
    <col min="5627" max="5627" width="13" style="366" customWidth="1"/>
    <col min="5628" max="5628" width="35.85546875" style="366" customWidth="1"/>
    <col min="5629" max="5629" width="8.7109375" style="366" customWidth="1"/>
    <col min="5630" max="5630" width="11.7109375" style="366" customWidth="1"/>
    <col min="5631" max="5631" width="17.5703125" style="366" customWidth="1"/>
    <col min="5632" max="5632" width="18" style="366" customWidth="1"/>
    <col min="5633" max="5633" width="15.5703125" style="366" customWidth="1"/>
    <col min="5634" max="5634" width="23.85546875" style="366" customWidth="1"/>
    <col min="5635" max="5638" width="0" style="366" hidden="1" customWidth="1"/>
    <col min="5639" max="5655" width="9.140625" style="366"/>
    <col min="5656" max="5662" width="0" style="366" hidden="1" customWidth="1"/>
    <col min="5663" max="5882" width="9.140625" style="366"/>
    <col min="5883" max="5883" width="13" style="366" customWidth="1"/>
    <col min="5884" max="5884" width="35.85546875" style="366" customWidth="1"/>
    <col min="5885" max="5885" width="8.7109375" style="366" customWidth="1"/>
    <col min="5886" max="5886" width="11.7109375" style="366" customWidth="1"/>
    <col min="5887" max="5887" width="17.5703125" style="366" customWidth="1"/>
    <col min="5888" max="5888" width="18" style="366" customWidth="1"/>
    <col min="5889" max="5889" width="15.5703125" style="366" customWidth="1"/>
    <col min="5890" max="5890" width="23.85546875" style="366" customWidth="1"/>
    <col min="5891" max="5894" width="0" style="366" hidden="1" customWidth="1"/>
    <col min="5895" max="5911" width="9.140625" style="366"/>
    <col min="5912" max="5918" width="0" style="366" hidden="1" customWidth="1"/>
    <col min="5919" max="6138" width="9.140625" style="366"/>
    <col min="6139" max="6139" width="13" style="366" customWidth="1"/>
    <col min="6140" max="6140" width="35.85546875" style="366" customWidth="1"/>
    <col min="6141" max="6141" width="8.7109375" style="366" customWidth="1"/>
    <col min="6142" max="6142" width="11.7109375" style="366" customWidth="1"/>
    <col min="6143" max="6143" width="17.5703125" style="366" customWidth="1"/>
    <col min="6144" max="6144" width="18" style="366" customWidth="1"/>
    <col min="6145" max="6145" width="15.5703125" style="366" customWidth="1"/>
    <col min="6146" max="6146" width="23.85546875" style="366" customWidth="1"/>
    <col min="6147" max="6150" width="0" style="366" hidden="1" customWidth="1"/>
    <col min="6151" max="6167" width="9.140625" style="366"/>
    <col min="6168" max="6174" width="0" style="366" hidden="1" customWidth="1"/>
    <col min="6175" max="6394" width="9.140625" style="366"/>
    <col min="6395" max="6395" width="13" style="366" customWidth="1"/>
    <col min="6396" max="6396" width="35.85546875" style="366" customWidth="1"/>
    <col min="6397" max="6397" width="8.7109375" style="366" customWidth="1"/>
    <col min="6398" max="6398" width="11.7109375" style="366" customWidth="1"/>
    <col min="6399" max="6399" width="17.5703125" style="366" customWidth="1"/>
    <col min="6400" max="6400" width="18" style="366" customWidth="1"/>
    <col min="6401" max="6401" width="15.5703125" style="366" customWidth="1"/>
    <col min="6402" max="6402" width="23.85546875" style="366" customWidth="1"/>
    <col min="6403" max="6406" width="0" style="366" hidden="1" customWidth="1"/>
    <col min="6407" max="6423" width="9.140625" style="366"/>
    <col min="6424" max="6430" width="0" style="366" hidden="1" customWidth="1"/>
    <col min="6431" max="6650" width="9.140625" style="366"/>
    <col min="6651" max="6651" width="13" style="366" customWidth="1"/>
    <col min="6652" max="6652" width="35.85546875" style="366" customWidth="1"/>
    <col min="6653" max="6653" width="8.7109375" style="366" customWidth="1"/>
    <col min="6654" max="6654" width="11.7109375" style="366" customWidth="1"/>
    <col min="6655" max="6655" width="17.5703125" style="366" customWidth="1"/>
    <col min="6656" max="6656" width="18" style="366" customWidth="1"/>
    <col min="6657" max="6657" width="15.5703125" style="366" customWidth="1"/>
    <col min="6658" max="6658" width="23.85546875" style="366" customWidth="1"/>
    <col min="6659" max="6662" width="0" style="366" hidden="1" customWidth="1"/>
    <col min="6663" max="6679" width="9.140625" style="366"/>
    <col min="6680" max="6686" width="0" style="366" hidden="1" customWidth="1"/>
    <col min="6687" max="6906" width="9.140625" style="366"/>
    <col min="6907" max="6907" width="13" style="366" customWidth="1"/>
    <col min="6908" max="6908" width="35.85546875" style="366" customWidth="1"/>
    <col min="6909" max="6909" width="8.7109375" style="366" customWidth="1"/>
    <col min="6910" max="6910" width="11.7109375" style="366" customWidth="1"/>
    <col min="6911" max="6911" width="17.5703125" style="366" customWidth="1"/>
    <col min="6912" max="6912" width="18" style="366" customWidth="1"/>
    <col min="6913" max="6913" width="15.5703125" style="366" customWidth="1"/>
    <col min="6914" max="6914" width="23.85546875" style="366" customWidth="1"/>
    <col min="6915" max="6918" width="0" style="366" hidden="1" customWidth="1"/>
    <col min="6919" max="6935" width="9.140625" style="366"/>
    <col min="6936" max="6942" width="0" style="366" hidden="1" customWidth="1"/>
    <col min="6943" max="7162" width="9.140625" style="366"/>
    <col min="7163" max="7163" width="13" style="366" customWidth="1"/>
    <col min="7164" max="7164" width="35.85546875" style="366" customWidth="1"/>
    <col min="7165" max="7165" width="8.7109375" style="366" customWidth="1"/>
    <col min="7166" max="7166" width="11.7109375" style="366" customWidth="1"/>
    <col min="7167" max="7167" width="17.5703125" style="366" customWidth="1"/>
    <col min="7168" max="7168" width="18" style="366" customWidth="1"/>
    <col min="7169" max="7169" width="15.5703125" style="366" customWidth="1"/>
    <col min="7170" max="7170" width="23.85546875" style="366" customWidth="1"/>
    <col min="7171" max="7174" width="0" style="366" hidden="1" customWidth="1"/>
    <col min="7175" max="7191" width="9.140625" style="366"/>
    <col min="7192" max="7198" width="0" style="366" hidden="1" customWidth="1"/>
    <col min="7199" max="7418" width="9.140625" style="366"/>
    <col min="7419" max="7419" width="13" style="366" customWidth="1"/>
    <col min="7420" max="7420" width="35.85546875" style="366" customWidth="1"/>
    <col min="7421" max="7421" width="8.7109375" style="366" customWidth="1"/>
    <col min="7422" max="7422" width="11.7109375" style="366" customWidth="1"/>
    <col min="7423" max="7423" width="17.5703125" style="366" customWidth="1"/>
    <col min="7424" max="7424" width="18" style="366" customWidth="1"/>
    <col min="7425" max="7425" width="15.5703125" style="366" customWidth="1"/>
    <col min="7426" max="7426" width="23.85546875" style="366" customWidth="1"/>
    <col min="7427" max="7430" width="0" style="366" hidden="1" customWidth="1"/>
    <col min="7431" max="7447" width="9.140625" style="366"/>
    <col min="7448" max="7454" width="0" style="366" hidden="1" customWidth="1"/>
    <col min="7455" max="7674" width="9.140625" style="366"/>
    <col min="7675" max="7675" width="13" style="366" customWidth="1"/>
    <col min="7676" max="7676" width="35.85546875" style="366" customWidth="1"/>
    <col min="7677" max="7677" width="8.7109375" style="366" customWidth="1"/>
    <col min="7678" max="7678" width="11.7109375" style="366" customWidth="1"/>
    <col min="7679" max="7679" width="17.5703125" style="366" customWidth="1"/>
    <col min="7680" max="7680" width="18" style="366" customWidth="1"/>
    <col min="7681" max="7681" width="15.5703125" style="366" customWidth="1"/>
    <col min="7682" max="7682" width="23.85546875" style="366" customWidth="1"/>
    <col min="7683" max="7686" width="0" style="366" hidden="1" customWidth="1"/>
    <col min="7687" max="7703" width="9.140625" style="366"/>
    <col min="7704" max="7710" width="0" style="366" hidden="1" customWidth="1"/>
    <col min="7711" max="7930" width="9.140625" style="366"/>
    <col min="7931" max="7931" width="13" style="366" customWidth="1"/>
    <col min="7932" max="7932" width="35.85546875" style="366" customWidth="1"/>
    <col min="7933" max="7933" width="8.7109375" style="366" customWidth="1"/>
    <col min="7934" max="7934" width="11.7109375" style="366" customWidth="1"/>
    <col min="7935" max="7935" width="17.5703125" style="366" customWidth="1"/>
    <col min="7936" max="7936" width="18" style="366" customWidth="1"/>
    <col min="7937" max="7937" width="15.5703125" style="366" customWidth="1"/>
    <col min="7938" max="7938" width="23.85546875" style="366" customWidth="1"/>
    <col min="7939" max="7942" width="0" style="366" hidden="1" customWidth="1"/>
    <col min="7943" max="7959" width="9.140625" style="366"/>
    <col min="7960" max="7966" width="0" style="366" hidden="1" customWidth="1"/>
    <col min="7967" max="8186" width="9.140625" style="366"/>
    <col min="8187" max="8187" width="13" style="366" customWidth="1"/>
    <col min="8188" max="8188" width="35.85546875" style="366" customWidth="1"/>
    <col min="8189" max="8189" width="8.7109375" style="366" customWidth="1"/>
    <col min="8190" max="8190" width="11.7109375" style="366" customWidth="1"/>
    <col min="8191" max="8191" width="17.5703125" style="366" customWidth="1"/>
    <col min="8192" max="8192" width="18" style="366" customWidth="1"/>
    <col min="8193" max="8193" width="15.5703125" style="366" customWidth="1"/>
    <col min="8194" max="8194" width="23.85546875" style="366" customWidth="1"/>
    <col min="8195" max="8198" width="0" style="366" hidden="1" customWidth="1"/>
    <col min="8199" max="8215" width="9.140625" style="366"/>
    <col min="8216" max="8222" width="0" style="366" hidden="1" customWidth="1"/>
    <col min="8223" max="8442" width="9.140625" style="366"/>
    <col min="8443" max="8443" width="13" style="366" customWidth="1"/>
    <col min="8444" max="8444" width="35.85546875" style="366" customWidth="1"/>
    <col min="8445" max="8445" width="8.7109375" style="366" customWidth="1"/>
    <col min="8446" max="8446" width="11.7109375" style="366" customWidth="1"/>
    <col min="8447" max="8447" width="17.5703125" style="366" customWidth="1"/>
    <col min="8448" max="8448" width="18" style="366" customWidth="1"/>
    <col min="8449" max="8449" width="15.5703125" style="366" customWidth="1"/>
    <col min="8450" max="8450" width="23.85546875" style="366" customWidth="1"/>
    <col min="8451" max="8454" width="0" style="366" hidden="1" customWidth="1"/>
    <col min="8455" max="8471" width="9.140625" style="366"/>
    <col min="8472" max="8478" width="0" style="366" hidden="1" customWidth="1"/>
    <col min="8479" max="8698" width="9.140625" style="366"/>
    <col min="8699" max="8699" width="13" style="366" customWidth="1"/>
    <col min="8700" max="8700" width="35.85546875" style="366" customWidth="1"/>
    <col min="8701" max="8701" width="8.7109375" style="366" customWidth="1"/>
    <col min="8702" max="8702" width="11.7109375" style="366" customWidth="1"/>
    <col min="8703" max="8703" width="17.5703125" style="366" customWidth="1"/>
    <col min="8704" max="8704" width="18" style="366" customWidth="1"/>
    <col min="8705" max="8705" width="15.5703125" style="366" customWidth="1"/>
    <col min="8706" max="8706" width="23.85546875" style="366" customWidth="1"/>
    <col min="8707" max="8710" width="0" style="366" hidden="1" customWidth="1"/>
    <col min="8711" max="8727" width="9.140625" style="366"/>
    <col min="8728" max="8734" width="0" style="366" hidden="1" customWidth="1"/>
    <col min="8735" max="8954" width="9.140625" style="366"/>
    <col min="8955" max="8955" width="13" style="366" customWidth="1"/>
    <col min="8956" max="8956" width="35.85546875" style="366" customWidth="1"/>
    <col min="8957" max="8957" width="8.7109375" style="366" customWidth="1"/>
    <col min="8958" max="8958" width="11.7109375" style="366" customWidth="1"/>
    <col min="8959" max="8959" width="17.5703125" style="366" customWidth="1"/>
    <col min="8960" max="8960" width="18" style="366" customWidth="1"/>
    <col min="8961" max="8961" width="15.5703125" style="366" customWidth="1"/>
    <col min="8962" max="8962" width="23.85546875" style="366" customWidth="1"/>
    <col min="8963" max="8966" width="0" style="366" hidden="1" customWidth="1"/>
    <col min="8967" max="8983" width="9.140625" style="366"/>
    <col min="8984" max="8990" width="0" style="366" hidden="1" customWidth="1"/>
    <col min="8991" max="9210" width="9.140625" style="366"/>
    <col min="9211" max="9211" width="13" style="366" customWidth="1"/>
    <col min="9212" max="9212" width="35.85546875" style="366" customWidth="1"/>
    <col min="9213" max="9213" width="8.7109375" style="366" customWidth="1"/>
    <col min="9214" max="9214" width="11.7109375" style="366" customWidth="1"/>
    <col min="9215" max="9215" width="17.5703125" style="366" customWidth="1"/>
    <col min="9216" max="9216" width="18" style="366" customWidth="1"/>
    <col min="9217" max="9217" width="15.5703125" style="366" customWidth="1"/>
    <col min="9218" max="9218" width="23.85546875" style="366" customWidth="1"/>
    <col min="9219" max="9222" width="0" style="366" hidden="1" customWidth="1"/>
    <col min="9223" max="9239" width="9.140625" style="366"/>
    <col min="9240" max="9246" width="0" style="366" hidden="1" customWidth="1"/>
    <col min="9247" max="9466" width="9.140625" style="366"/>
    <col min="9467" max="9467" width="13" style="366" customWidth="1"/>
    <col min="9468" max="9468" width="35.85546875" style="366" customWidth="1"/>
    <col min="9469" max="9469" width="8.7109375" style="366" customWidth="1"/>
    <col min="9470" max="9470" width="11.7109375" style="366" customWidth="1"/>
    <col min="9471" max="9471" width="17.5703125" style="366" customWidth="1"/>
    <col min="9472" max="9472" width="18" style="366" customWidth="1"/>
    <col min="9473" max="9473" width="15.5703125" style="366" customWidth="1"/>
    <col min="9474" max="9474" width="23.85546875" style="366" customWidth="1"/>
    <col min="9475" max="9478" width="0" style="366" hidden="1" customWidth="1"/>
    <col min="9479" max="9495" width="9.140625" style="366"/>
    <col min="9496" max="9502" width="0" style="366" hidden="1" customWidth="1"/>
    <col min="9503" max="9722" width="9.140625" style="366"/>
    <col min="9723" max="9723" width="13" style="366" customWidth="1"/>
    <col min="9724" max="9724" width="35.85546875" style="366" customWidth="1"/>
    <col min="9725" max="9725" width="8.7109375" style="366" customWidth="1"/>
    <col min="9726" max="9726" width="11.7109375" style="366" customWidth="1"/>
    <col min="9727" max="9727" width="17.5703125" style="366" customWidth="1"/>
    <col min="9728" max="9728" width="18" style="366" customWidth="1"/>
    <col min="9729" max="9729" width="15.5703125" style="366" customWidth="1"/>
    <col min="9730" max="9730" width="23.85546875" style="366" customWidth="1"/>
    <col min="9731" max="9734" width="0" style="366" hidden="1" customWidth="1"/>
    <col min="9735" max="9751" width="9.140625" style="366"/>
    <col min="9752" max="9758" width="0" style="366" hidden="1" customWidth="1"/>
    <col min="9759" max="9978" width="9.140625" style="366"/>
    <col min="9979" max="9979" width="13" style="366" customWidth="1"/>
    <col min="9980" max="9980" width="35.85546875" style="366" customWidth="1"/>
    <col min="9981" max="9981" width="8.7109375" style="366" customWidth="1"/>
    <col min="9982" max="9982" width="11.7109375" style="366" customWidth="1"/>
    <col min="9983" max="9983" width="17.5703125" style="366" customWidth="1"/>
    <col min="9984" max="9984" width="18" style="366" customWidth="1"/>
    <col min="9985" max="9985" width="15.5703125" style="366" customWidth="1"/>
    <col min="9986" max="9986" width="23.85546875" style="366" customWidth="1"/>
    <col min="9987" max="9990" width="0" style="366" hidden="1" customWidth="1"/>
    <col min="9991" max="10007" width="9.140625" style="366"/>
    <col min="10008" max="10014" width="0" style="366" hidden="1" customWidth="1"/>
    <col min="10015" max="10234" width="9.140625" style="366"/>
    <col min="10235" max="10235" width="13" style="366" customWidth="1"/>
    <col min="10236" max="10236" width="35.85546875" style="366" customWidth="1"/>
    <col min="10237" max="10237" width="8.7109375" style="366" customWidth="1"/>
    <col min="10238" max="10238" width="11.7109375" style="366" customWidth="1"/>
    <col min="10239" max="10239" width="17.5703125" style="366" customWidth="1"/>
    <col min="10240" max="10240" width="18" style="366" customWidth="1"/>
    <col min="10241" max="10241" width="15.5703125" style="366" customWidth="1"/>
    <col min="10242" max="10242" width="23.85546875" style="366" customWidth="1"/>
    <col min="10243" max="10246" width="0" style="366" hidden="1" customWidth="1"/>
    <col min="10247" max="10263" width="9.140625" style="366"/>
    <col min="10264" max="10270" width="0" style="366" hidden="1" customWidth="1"/>
    <col min="10271" max="10490" width="9.140625" style="366"/>
    <col min="10491" max="10491" width="13" style="366" customWidth="1"/>
    <col min="10492" max="10492" width="35.85546875" style="366" customWidth="1"/>
    <col min="10493" max="10493" width="8.7109375" style="366" customWidth="1"/>
    <col min="10494" max="10494" width="11.7109375" style="366" customWidth="1"/>
    <col min="10495" max="10495" width="17.5703125" style="366" customWidth="1"/>
    <col min="10496" max="10496" width="18" style="366" customWidth="1"/>
    <col min="10497" max="10497" width="15.5703125" style="366" customWidth="1"/>
    <col min="10498" max="10498" width="23.85546875" style="366" customWidth="1"/>
    <col min="10499" max="10502" width="0" style="366" hidden="1" customWidth="1"/>
    <col min="10503" max="10519" width="9.140625" style="366"/>
    <col min="10520" max="10526" width="0" style="366" hidden="1" customWidth="1"/>
    <col min="10527" max="10746" width="9.140625" style="366"/>
    <col min="10747" max="10747" width="13" style="366" customWidth="1"/>
    <col min="10748" max="10748" width="35.85546875" style="366" customWidth="1"/>
    <col min="10749" max="10749" width="8.7109375" style="366" customWidth="1"/>
    <col min="10750" max="10750" width="11.7109375" style="366" customWidth="1"/>
    <col min="10751" max="10751" width="17.5703125" style="366" customWidth="1"/>
    <col min="10752" max="10752" width="18" style="366" customWidth="1"/>
    <col min="10753" max="10753" width="15.5703125" style="366" customWidth="1"/>
    <col min="10754" max="10754" width="23.85546875" style="366" customWidth="1"/>
    <col min="10755" max="10758" width="0" style="366" hidden="1" customWidth="1"/>
    <col min="10759" max="10775" width="9.140625" style="366"/>
    <col min="10776" max="10782" width="0" style="366" hidden="1" customWidth="1"/>
    <col min="10783" max="11002" width="9.140625" style="366"/>
    <col min="11003" max="11003" width="13" style="366" customWidth="1"/>
    <col min="11004" max="11004" width="35.85546875" style="366" customWidth="1"/>
    <col min="11005" max="11005" width="8.7109375" style="366" customWidth="1"/>
    <col min="11006" max="11006" width="11.7109375" style="366" customWidth="1"/>
    <col min="11007" max="11007" width="17.5703125" style="366" customWidth="1"/>
    <col min="11008" max="11008" width="18" style="366" customWidth="1"/>
    <col min="11009" max="11009" width="15.5703125" style="366" customWidth="1"/>
    <col min="11010" max="11010" width="23.85546875" style="366" customWidth="1"/>
    <col min="11011" max="11014" width="0" style="366" hidden="1" customWidth="1"/>
    <col min="11015" max="11031" width="9.140625" style="366"/>
    <col min="11032" max="11038" width="0" style="366" hidden="1" customWidth="1"/>
    <col min="11039" max="11258" width="9.140625" style="366"/>
    <col min="11259" max="11259" width="13" style="366" customWidth="1"/>
    <col min="11260" max="11260" width="35.85546875" style="366" customWidth="1"/>
    <col min="11261" max="11261" width="8.7109375" style="366" customWidth="1"/>
    <col min="11262" max="11262" width="11.7109375" style="366" customWidth="1"/>
    <col min="11263" max="11263" width="17.5703125" style="366" customWidth="1"/>
    <col min="11264" max="11264" width="18" style="366" customWidth="1"/>
    <col min="11265" max="11265" width="15.5703125" style="366" customWidth="1"/>
    <col min="11266" max="11266" width="23.85546875" style="366" customWidth="1"/>
    <col min="11267" max="11270" width="0" style="366" hidden="1" customWidth="1"/>
    <col min="11271" max="11287" width="9.140625" style="366"/>
    <col min="11288" max="11294" width="0" style="366" hidden="1" customWidth="1"/>
    <col min="11295" max="11514" width="9.140625" style="366"/>
    <col min="11515" max="11515" width="13" style="366" customWidth="1"/>
    <col min="11516" max="11516" width="35.85546875" style="366" customWidth="1"/>
    <col min="11517" max="11517" width="8.7109375" style="366" customWidth="1"/>
    <col min="11518" max="11518" width="11.7109375" style="366" customWidth="1"/>
    <col min="11519" max="11519" width="17.5703125" style="366" customWidth="1"/>
    <col min="11520" max="11520" width="18" style="366" customWidth="1"/>
    <col min="11521" max="11521" width="15.5703125" style="366" customWidth="1"/>
    <col min="11522" max="11522" width="23.85546875" style="366" customWidth="1"/>
    <col min="11523" max="11526" width="0" style="366" hidden="1" customWidth="1"/>
    <col min="11527" max="11543" width="9.140625" style="366"/>
    <col min="11544" max="11550" width="0" style="366" hidden="1" customWidth="1"/>
    <col min="11551" max="11770" width="9.140625" style="366"/>
    <col min="11771" max="11771" width="13" style="366" customWidth="1"/>
    <col min="11772" max="11772" width="35.85546875" style="366" customWidth="1"/>
    <col min="11773" max="11773" width="8.7109375" style="366" customWidth="1"/>
    <col min="11774" max="11774" width="11.7109375" style="366" customWidth="1"/>
    <col min="11775" max="11775" width="17.5703125" style="366" customWidth="1"/>
    <col min="11776" max="11776" width="18" style="366" customWidth="1"/>
    <col min="11777" max="11777" width="15.5703125" style="366" customWidth="1"/>
    <col min="11778" max="11778" width="23.85546875" style="366" customWidth="1"/>
    <col min="11779" max="11782" width="0" style="366" hidden="1" customWidth="1"/>
    <col min="11783" max="11799" width="9.140625" style="366"/>
    <col min="11800" max="11806" width="0" style="366" hidden="1" customWidth="1"/>
    <col min="11807" max="12026" width="9.140625" style="366"/>
    <col min="12027" max="12027" width="13" style="366" customWidth="1"/>
    <col min="12028" max="12028" width="35.85546875" style="366" customWidth="1"/>
    <col min="12029" max="12029" width="8.7109375" style="366" customWidth="1"/>
    <col min="12030" max="12030" width="11.7109375" style="366" customWidth="1"/>
    <col min="12031" max="12031" width="17.5703125" style="366" customWidth="1"/>
    <col min="12032" max="12032" width="18" style="366" customWidth="1"/>
    <col min="12033" max="12033" width="15.5703125" style="366" customWidth="1"/>
    <col min="12034" max="12034" width="23.85546875" style="366" customWidth="1"/>
    <col min="12035" max="12038" width="0" style="366" hidden="1" customWidth="1"/>
    <col min="12039" max="12055" width="9.140625" style="366"/>
    <col min="12056" max="12062" width="0" style="366" hidden="1" customWidth="1"/>
    <col min="12063" max="12282" width="9.140625" style="366"/>
    <col min="12283" max="12283" width="13" style="366" customWidth="1"/>
    <col min="12284" max="12284" width="35.85546875" style="366" customWidth="1"/>
    <col min="12285" max="12285" width="8.7109375" style="366" customWidth="1"/>
    <col min="12286" max="12286" width="11.7109375" style="366" customWidth="1"/>
    <col min="12287" max="12287" width="17.5703125" style="366" customWidth="1"/>
    <col min="12288" max="12288" width="18" style="366" customWidth="1"/>
    <col min="12289" max="12289" width="15.5703125" style="366" customWidth="1"/>
    <col min="12290" max="12290" width="23.85546875" style="366" customWidth="1"/>
    <col min="12291" max="12294" width="0" style="366" hidden="1" customWidth="1"/>
    <col min="12295" max="12311" width="9.140625" style="366"/>
    <col min="12312" max="12318" width="0" style="366" hidden="1" customWidth="1"/>
    <col min="12319" max="12538" width="9.140625" style="366"/>
    <col min="12539" max="12539" width="13" style="366" customWidth="1"/>
    <col min="12540" max="12540" width="35.85546875" style="366" customWidth="1"/>
    <col min="12541" max="12541" width="8.7109375" style="366" customWidth="1"/>
    <col min="12542" max="12542" width="11.7109375" style="366" customWidth="1"/>
    <col min="12543" max="12543" width="17.5703125" style="366" customWidth="1"/>
    <col min="12544" max="12544" width="18" style="366" customWidth="1"/>
    <col min="12545" max="12545" width="15.5703125" style="366" customWidth="1"/>
    <col min="12546" max="12546" width="23.85546875" style="366" customWidth="1"/>
    <col min="12547" max="12550" width="0" style="366" hidden="1" customWidth="1"/>
    <col min="12551" max="12567" width="9.140625" style="366"/>
    <col min="12568" max="12574" width="0" style="366" hidden="1" customWidth="1"/>
    <col min="12575" max="12794" width="9.140625" style="366"/>
    <col min="12795" max="12795" width="13" style="366" customWidth="1"/>
    <col min="12796" max="12796" width="35.85546875" style="366" customWidth="1"/>
    <col min="12797" max="12797" width="8.7109375" style="366" customWidth="1"/>
    <col min="12798" max="12798" width="11.7109375" style="366" customWidth="1"/>
    <col min="12799" max="12799" width="17.5703125" style="366" customWidth="1"/>
    <col min="12800" max="12800" width="18" style="366" customWidth="1"/>
    <col min="12801" max="12801" width="15.5703125" style="366" customWidth="1"/>
    <col min="12802" max="12802" width="23.85546875" style="366" customWidth="1"/>
    <col min="12803" max="12806" width="0" style="366" hidden="1" customWidth="1"/>
    <col min="12807" max="12823" width="9.140625" style="366"/>
    <col min="12824" max="12830" width="0" style="366" hidden="1" customWidth="1"/>
    <col min="12831" max="13050" width="9.140625" style="366"/>
    <col min="13051" max="13051" width="13" style="366" customWidth="1"/>
    <col min="13052" max="13052" width="35.85546875" style="366" customWidth="1"/>
    <col min="13053" max="13053" width="8.7109375" style="366" customWidth="1"/>
    <col min="13054" max="13054" width="11.7109375" style="366" customWidth="1"/>
    <col min="13055" max="13055" width="17.5703125" style="366" customWidth="1"/>
    <col min="13056" max="13056" width="18" style="366" customWidth="1"/>
    <col min="13057" max="13057" width="15.5703125" style="366" customWidth="1"/>
    <col min="13058" max="13058" width="23.85546875" style="366" customWidth="1"/>
    <col min="13059" max="13062" width="0" style="366" hidden="1" customWidth="1"/>
    <col min="13063" max="13079" width="9.140625" style="366"/>
    <col min="13080" max="13086" width="0" style="366" hidden="1" customWidth="1"/>
    <col min="13087" max="13306" width="9.140625" style="366"/>
    <col min="13307" max="13307" width="13" style="366" customWidth="1"/>
    <col min="13308" max="13308" width="35.85546875" style="366" customWidth="1"/>
    <col min="13309" max="13309" width="8.7109375" style="366" customWidth="1"/>
    <col min="13310" max="13310" width="11.7109375" style="366" customWidth="1"/>
    <col min="13311" max="13311" width="17.5703125" style="366" customWidth="1"/>
    <col min="13312" max="13312" width="18" style="366" customWidth="1"/>
    <col min="13313" max="13313" width="15.5703125" style="366" customWidth="1"/>
    <col min="13314" max="13314" width="23.85546875" style="366" customWidth="1"/>
    <col min="13315" max="13318" width="0" style="366" hidden="1" customWidth="1"/>
    <col min="13319" max="13335" width="9.140625" style="366"/>
    <col min="13336" max="13342" width="0" style="366" hidden="1" customWidth="1"/>
    <col min="13343" max="13562" width="9.140625" style="366"/>
    <col min="13563" max="13563" width="13" style="366" customWidth="1"/>
    <col min="13564" max="13564" width="35.85546875" style="366" customWidth="1"/>
    <col min="13565" max="13565" width="8.7109375" style="366" customWidth="1"/>
    <col min="13566" max="13566" width="11.7109375" style="366" customWidth="1"/>
    <col min="13567" max="13567" width="17.5703125" style="366" customWidth="1"/>
    <col min="13568" max="13568" width="18" style="366" customWidth="1"/>
    <col min="13569" max="13569" width="15.5703125" style="366" customWidth="1"/>
    <col min="13570" max="13570" width="23.85546875" style="366" customWidth="1"/>
    <col min="13571" max="13574" width="0" style="366" hidden="1" customWidth="1"/>
    <col min="13575" max="13591" width="9.140625" style="366"/>
    <col min="13592" max="13598" width="0" style="366" hidden="1" customWidth="1"/>
    <col min="13599" max="13818" width="9.140625" style="366"/>
    <col min="13819" max="13819" width="13" style="366" customWidth="1"/>
    <col min="13820" max="13820" width="35.85546875" style="366" customWidth="1"/>
    <col min="13821" max="13821" width="8.7109375" style="366" customWidth="1"/>
    <col min="13822" max="13822" width="11.7109375" style="366" customWidth="1"/>
    <col min="13823" max="13823" width="17.5703125" style="366" customWidth="1"/>
    <col min="13824" max="13824" width="18" style="366" customWidth="1"/>
    <col min="13825" max="13825" width="15.5703125" style="366" customWidth="1"/>
    <col min="13826" max="13826" width="23.85546875" style="366" customWidth="1"/>
    <col min="13827" max="13830" width="0" style="366" hidden="1" customWidth="1"/>
    <col min="13831" max="13847" width="9.140625" style="366"/>
    <col min="13848" max="13854" width="0" style="366" hidden="1" customWidth="1"/>
    <col min="13855" max="14074" width="9.140625" style="366"/>
    <col min="14075" max="14075" width="13" style="366" customWidth="1"/>
    <col min="14076" max="14076" width="35.85546875" style="366" customWidth="1"/>
    <col min="14077" max="14077" width="8.7109375" style="366" customWidth="1"/>
    <col min="14078" max="14078" width="11.7109375" style="366" customWidth="1"/>
    <col min="14079" max="14079" width="17.5703125" style="366" customWidth="1"/>
    <col min="14080" max="14080" width="18" style="366" customWidth="1"/>
    <col min="14081" max="14081" width="15.5703125" style="366" customWidth="1"/>
    <col min="14082" max="14082" width="23.85546875" style="366" customWidth="1"/>
    <col min="14083" max="14086" width="0" style="366" hidden="1" customWidth="1"/>
    <col min="14087" max="14103" width="9.140625" style="366"/>
    <col min="14104" max="14110" width="0" style="366" hidden="1" customWidth="1"/>
    <col min="14111" max="14330" width="9.140625" style="366"/>
    <col min="14331" max="14331" width="13" style="366" customWidth="1"/>
    <col min="14332" max="14332" width="35.85546875" style="366" customWidth="1"/>
    <col min="14333" max="14333" width="8.7109375" style="366" customWidth="1"/>
    <col min="14334" max="14334" width="11.7109375" style="366" customWidth="1"/>
    <col min="14335" max="14335" width="17.5703125" style="366" customWidth="1"/>
    <col min="14336" max="14336" width="18" style="366" customWidth="1"/>
    <col min="14337" max="14337" width="15.5703125" style="366" customWidth="1"/>
    <col min="14338" max="14338" width="23.85546875" style="366" customWidth="1"/>
    <col min="14339" max="14342" width="0" style="366" hidden="1" customWidth="1"/>
    <col min="14343" max="14359" width="9.140625" style="366"/>
    <col min="14360" max="14366" width="0" style="366" hidden="1" customWidth="1"/>
    <col min="14367" max="14586" width="9.140625" style="366"/>
    <col min="14587" max="14587" width="13" style="366" customWidth="1"/>
    <col min="14588" max="14588" width="35.85546875" style="366" customWidth="1"/>
    <col min="14589" max="14589" width="8.7109375" style="366" customWidth="1"/>
    <col min="14590" max="14590" width="11.7109375" style="366" customWidth="1"/>
    <col min="14591" max="14591" width="17.5703125" style="366" customWidth="1"/>
    <col min="14592" max="14592" width="18" style="366" customWidth="1"/>
    <col min="14593" max="14593" width="15.5703125" style="366" customWidth="1"/>
    <col min="14594" max="14594" width="23.85546875" style="366" customWidth="1"/>
    <col min="14595" max="14598" width="0" style="366" hidden="1" customWidth="1"/>
    <col min="14599" max="14615" width="9.140625" style="366"/>
    <col min="14616" max="14622" width="0" style="366" hidden="1" customWidth="1"/>
    <col min="14623" max="14842" width="9.140625" style="366"/>
    <col min="14843" max="14843" width="13" style="366" customWidth="1"/>
    <col min="14844" max="14844" width="35.85546875" style="366" customWidth="1"/>
    <col min="14845" max="14845" width="8.7109375" style="366" customWidth="1"/>
    <col min="14846" max="14846" width="11.7109375" style="366" customWidth="1"/>
    <col min="14847" max="14847" width="17.5703125" style="366" customWidth="1"/>
    <col min="14848" max="14848" width="18" style="366" customWidth="1"/>
    <col min="14849" max="14849" width="15.5703125" style="366" customWidth="1"/>
    <col min="14850" max="14850" width="23.85546875" style="366" customWidth="1"/>
    <col min="14851" max="14854" width="0" style="366" hidden="1" customWidth="1"/>
    <col min="14855" max="14871" width="9.140625" style="366"/>
    <col min="14872" max="14878" width="0" style="366" hidden="1" customWidth="1"/>
    <col min="14879" max="15098" width="9.140625" style="366"/>
    <col min="15099" max="15099" width="13" style="366" customWidth="1"/>
    <col min="15100" max="15100" width="35.85546875" style="366" customWidth="1"/>
    <col min="15101" max="15101" width="8.7109375" style="366" customWidth="1"/>
    <col min="15102" max="15102" width="11.7109375" style="366" customWidth="1"/>
    <col min="15103" max="15103" width="17.5703125" style="366" customWidth="1"/>
    <col min="15104" max="15104" width="18" style="366" customWidth="1"/>
    <col min="15105" max="15105" width="15.5703125" style="366" customWidth="1"/>
    <col min="15106" max="15106" width="23.85546875" style="366" customWidth="1"/>
    <col min="15107" max="15110" width="0" style="366" hidden="1" customWidth="1"/>
    <col min="15111" max="15127" width="9.140625" style="366"/>
    <col min="15128" max="15134" width="0" style="366" hidden="1" customWidth="1"/>
    <col min="15135" max="15354" width="9.140625" style="366"/>
    <col min="15355" max="15355" width="13" style="366" customWidth="1"/>
    <col min="15356" max="15356" width="35.85546875" style="366" customWidth="1"/>
    <col min="15357" max="15357" width="8.7109375" style="366" customWidth="1"/>
    <col min="15358" max="15358" width="11.7109375" style="366" customWidth="1"/>
    <col min="15359" max="15359" width="17.5703125" style="366" customWidth="1"/>
    <col min="15360" max="15360" width="18" style="366" customWidth="1"/>
    <col min="15361" max="15361" width="15.5703125" style="366" customWidth="1"/>
    <col min="15362" max="15362" width="23.85546875" style="366" customWidth="1"/>
    <col min="15363" max="15366" width="0" style="366" hidden="1" customWidth="1"/>
    <col min="15367" max="15383" width="9.140625" style="366"/>
    <col min="15384" max="15390" width="0" style="366" hidden="1" customWidth="1"/>
    <col min="15391" max="15610" width="9.140625" style="366"/>
    <col min="15611" max="15611" width="13" style="366" customWidth="1"/>
    <col min="15612" max="15612" width="35.85546875" style="366" customWidth="1"/>
    <col min="15613" max="15613" width="8.7109375" style="366" customWidth="1"/>
    <col min="15614" max="15614" width="11.7109375" style="366" customWidth="1"/>
    <col min="15615" max="15615" width="17.5703125" style="366" customWidth="1"/>
    <col min="15616" max="15616" width="18" style="366" customWidth="1"/>
    <col min="15617" max="15617" width="15.5703125" style="366" customWidth="1"/>
    <col min="15618" max="15618" width="23.85546875" style="366" customWidth="1"/>
    <col min="15619" max="15622" width="0" style="366" hidden="1" customWidth="1"/>
    <col min="15623" max="15639" width="9.140625" style="366"/>
    <col min="15640" max="15646" width="0" style="366" hidden="1" customWidth="1"/>
    <col min="15647" max="15866" width="9.140625" style="366"/>
    <col min="15867" max="15867" width="13" style="366" customWidth="1"/>
    <col min="15868" max="15868" width="35.85546875" style="366" customWidth="1"/>
    <col min="15869" max="15869" width="8.7109375" style="366" customWidth="1"/>
    <col min="15870" max="15870" width="11.7109375" style="366" customWidth="1"/>
    <col min="15871" max="15871" width="17.5703125" style="366" customWidth="1"/>
    <col min="15872" max="15872" width="18" style="366" customWidth="1"/>
    <col min="15873" max="15873" width="15.5703125" style="366" customWidth="1"/>
    <col min="15874" max="15874" width="23.85546875" style="366" customWidth="1"/>
    <col min="15875" max="15878" width="0" style="366" hidden="1" customWidth="1"/>
    <col min="15879" max="15895" width="9.140625" style="366"/>
    <col min="15896" max="15902" width="0" style="366" hidden="1" customWidth="1"/>
    <col min="15903" max="16122" width="9.140625" style="366"/>
    <col min="16123" max="16123" width="13" style="366" customWidth="1"/>
    <col min="16124" max="16124" width="35.85546875" style="366" customWidth="1"/>
    <col min="16125" max="16125" width="8.7109375" style="366" customWidth="1"/>
    <col min="16126" max="16126" width="11.7109375" style="366" customWidth="1"/>
    <col min="16127" max="16127" width="17.5703125" style="366" customWidth="1"/>
    <col min="16128" max="16128" width="18" style="366" customWidth="1"/>
    <col min="16129" max="16129" width="15.5703125" style="366" customWidth="1"/>
    <col min="16130" max="16130" width="23.85546875" style="366" customWidth="1"/>
    <col min="16131" max="16134" width="0" style="366" hidden="1" customWidth="1"/>
    <col min="16135" max="16151" width="9.140625" style="366"/>
    <col min="16152" max="16158" width="0" style="366" hidden="1" customWidth="1"/>
    <col min="16159" max="16383" width="9.140625" style="366"/>
    <col min="16384" max="16384" width="9.140625" style="366" customWidth="1"/>
  </cols>
  <sheetData>
    <row r="1" spans="1:39" s="409" customFormat="1" ht="18" customHeight="1">
      <c r="A1" s="403" t="str">
        <f>Cover!B3</f>
        <v>Specification No.: CC-CS/972-SR2/SS-4078/3/G7</v>
      </c>
      <c r="B1" s="403"/>
      <c r="C1" s="403"/>
      <c r="D1" s="403"/>
      <c r="E1" s="403"/>
      <c r="F1" s="403"/>
      <c r="G1" s="524"/>
      <c r="H1" s="404"/>
      <c r="I1" s="404"/>
      <c r="J1" s="404"/>
      <c r="K1" s="404"/>
      <c r="L1" s="404"/>
      <c r="M1" s="404"/>
      <c r="N1" s="405" t="s">
        <v>40</v>
      </c>
      <c r="O1" s="406"/>
      <c r="P1" s="406"/>
      <c r="Q1" s="406"/>
      <c r="R1" s="406"/>
      <c r="S1" s="406"/>
      <c r="T1" s="406"/>
      <c r="U1" s="406"/>
      <c r="V1" s="406"/>
      <c r="W1" s="406"/>
      <c r="X1" s="407"/>
      <c r="Y1" s="407"/>
      <c r="Z1" s="407"/>
      <c r="AA1" s="406"/>
      <c r="AB1" s="406"/>
      <c r="AC1" s="406"/>
      <c r="AD1" s="406"/>
      <c r="AE1" s="406"/>
      <c r="AF1" s="406"/>
      <c r="AG1" s="406"/>
      <c r="AH1" s="406"/>
      <c r="AI1" s="406"/>
      <c r="AJ1" s="408"/>
      <c r="AK1" s="408"/>
      <c r="AL1" s="408"/>
      <c r="AM1" s="408"/>
    </row>
    <row r="2" spans="1:39" s="409" customFormat="1" ht="12.75" customHeight="1">
      <c r="A2" s="410"/>
      <c r="B2" s="410"/>
      <c r="C2" s="410"/>
      <c r="D2" s="410"/>
      <c r="E2" s="410"/>
      <c r="F2" s="410"/>
      <c r="G2" s="525"/>
      <c r="H2" s="411"/>
      <c r="I2" s="411"/>
      <c r="J2" s="411"/>
      <c r="K2" s="411"/>
      <c r="L2" s="406"/>
      <c r="M2" s="406"/>
      <c r="N2" s="406"/>
      <c r="O2" s="406"/>
      <c r="P2" s="406"/>
      <c r="Q2" s="406"/>
      <c r="R2" s="406"/>
      <c r="S2" s="406"/>
      <c r="T2" s="406"/>
      <c r="U2" s="406"/>
      <c r="V2" s="406"/>
      <c r="W2" s="406"/>
      <c r="X2" s="407"/>
      <c r="Y2" s="407"/>
      <c r="Z2" s="407"/>
      <c r="AA2" s="406"/>
      <c r="AB2" s="406"/>
      <c r="AC2" s="406"/>
      <c r="AD2" s="406"/>
      <c r="AE2" s="406"/>
      <c r="AF2" s="406"/>
      <c r="AG2" s="406"/>
      <c r="AH2" s="406"/>
      <c r="AI2" s="406"/>
      <c r="AJ2" s="408"/>
      <c r="AK2" s="408"/>
      <c r="AL2" s="408"/>
      <c r="AM2" s="408"/>
    </row>
    <row r="3" spans="1:39" s="409" customFormat="1" ht="50.25" customHeight="1">
      <c r="A3" s="965"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3" s="965"/>
      <c r="C3" s="965"/>
      <c r="D3" s="965"/>
      <c r="E3" s="965"/>
      <c r="F3" s="965"/>
      <c r="G3" s="965"/>
      <c r="H3" s="965"/>
      <c r="I3" s="965"/>
      <c r="J3" s="965"/>
      <c r="K3" s="965"/>
      <c r="L3" s="965"/>
      <c r="M3" s="965"/>
      <c r="N3" s="965"/>
      <c r="O3" s="406"/>
      <c r="P3" s="406"/>
      <c r="Q3" s="406"/>
      <c r="R3" s="406"/>
      <c r="S3" s="406"/>
      <c r="T3" s="406"/>
      <c r="U3" s="406"/>
      <c r="V3" s="406"/>
      <c r="W3" s="406"/>
      <c r="X3" s="412" t="s">
        <v>22</v>
      </c>
      <c r="Y3" s="407"/>
      <c r="Z3" s="413">
        <f>IF(ISERROR(#REF!/('[1]Sch-6'!D14+'[1]Sch-6'!D16+'[1]Sch-6'!D18)),0,#REF!/( '[1]Sch-6'!D14+'[1]Sch-6'!D16+'[1]Sch-6'!D18))</f>
        <v>0</v>
      </c>
      <c r="AA3" s="406"/>
      <c r="AB3" s="406"/>
      <c r="AC3" s="406"/>
      <c r="AD3" s="406"/>
      <c r="AE3" s="406"/>
      <c r="AF3" s="406"/>
      <c r="AG3" s="406"/>
      <c r="AH3" s="406"/>
      <c r="AI3" s="406"/>
      <c r="AJ3" s="408"/>
      <c r="AK3" s="408"/>
      <c r="AL3" s="408"/>
      <c r="AM3" s="408"/>
    </row>
    <row r="4" spans="1:39" s="409" customFormat="1" ht="21.95" customHeight="1">
      <c r="A4" s="964" t="s">
        <v>23</v>
      </c>
      <c r="B4" s="964"/>
      <c r="C4" s="964"/>
      <c r="D4" s="964"/>
      <c r="E4" s="964"/>
      <c r="F4" s="964"/>
      <c r="G4" s="964"/>
      <c r="H4" s="964"/>
      <c r="I4" s="964"/>
      <c r="J4" s="964"/>
      <c r="K4" s="964"/>
      <c r="L4" s="964"/>
      <c r="M4" s="964"/>
      <c r="N4" s="964"/>
      <c r="O4" s="406"/>
      <c r="P4" s="406"/>
      <c r="Q4" s="406"/>
      <c r="R4" s="406"/>
      <c r="S4" s="406"/>
      <c r="T4" s="406"/>
      <c r="U4" s="406"/>
      <c r="V4" s="406"/>
      <c r="W4" s="406"/>
      <c r="X4" s="412" t="s">
        <v>24</v>
      </c>
      <c r="Y4" s="407"/>
      <c r="Z4" s="413" t="e">
        <f>#REF!</f>
        <v>#REF!</v>
      </c>
      <c r="AA4" s="406"/>
      <c r="AB4" s="406"/>
      <c r="AC4" s="406"/>
      <c r="AD4" s="406"/>
      <c r="AE4" s="406"/>
      <c r="AF4" s="406"/>
      <c r="AG4" s="406"/>
      <c r="AH4" s="406"/>
      <c r="AI4" s="406"/>
      <c r="AJ4" s="408"/>
      <c r="AK4" s="408"/>
      <c r="AL4" s="408"/>
      <c r="AM4" s="408"/>
    </row>
    <row r="5" spans="1:39" s="409" customFormat="1" ht="10.5" customHeight="1">
      <c r="A5" s="414"/>
      <c r="B5" s="414"/>
      <c r="C5" s="414"/>
      <c r="D5" s="414"/>
      <c r="E5" s="414"/>
      <c r="F5" s="414"/>
      <c r="G5" s="526"/>
      <c r="H5" s="415"/>
      <c r="I5" s="415"/>
      <c r="J5" s="415"/>
      <c r="K5" s="415"/>
      <c r="L5" s="406"/>
      <c r="M5" s="406"/>
      <c r="N5" s="406"/>
      <c r="O5" s="406"/>
      <c r="P5" s="406"/>
      <c r="Q5" s="406"/>
      <c r="R5" s="406"/>
      <c r="S5" s="406"/>
      <c r="T5" s="406"/>
      <c r="U5" s="406"/>
      <c r="V5" s="406"/>
      <c r="W5" s="406"/>
      <c r="X5" s="412" t="s">
        <v>41</v>
      </c>
      <c r="Y5" s="407"/>
      <c r="Z5" s="413">
        <f>IF(ISERROR(#REF!/#REF!),0,#REF! /#REF!)</f>
        <v>0</v>
      </c>
      <c r="AA5" s="406"/>
      <c r="AB5" s="406"/>
      <c r="AC5" s="406"/>
      <c r="AD5" s="406"/>
      <c r="AE5" s="406"/>
      <c r="AF5" s="406"/>
      <c r="AG5" s="406"/>
      <c r="AH5" s="406"/>
      <c r="AI5" s="406"/>
      <c r="AJ5" s="408"/>
      <c r="AK5" s="408"/>
      <c r="AL5" s="408"/>
      <c r="AM5" s="408"/>
    </row>
    <row r="6" spans="1:39" s="409" customFormat="1" ht="27.95" customHeight="1">
      <c r="A6" s="416" t="str">
        <f>'Sch-1'!A6</f>
        <v>Bidder’s Name and Address  (Sole Bidder) :</v>
      </c>
      <c r="B6" s="416"/>
      <c r="C6" s="416"/>
      <c r="D6" s="416"/>
      <c r="E6" s="416"/>
      <c r="F6" s="416"/>
      <c r="G6" s="527"/>
      <c r="H6" s="417"/>
      <c r="K6" s="418" t="s">
        <v>1</v>
      </c>
      <c r="L6" s="419"/>
      <c r="N6" s="406"/>
      <c r="O6" s="406"/>
      <c r="P6" s="406"/>
      <c r="Q6" s="406"/>
      <c r="R6" s="406"/>
      <c r="S6" s="406"/>
      <c r="T6" s="406"/>
      <c r="U6" s="406"/>
      <c r="V6" s="406"/>
      <c r="W6" s="406"/>
      <c r="X6" s="412" t="s">
        <v>42</v>
      </c>
      <c r="Y6" s="407"/>
      <c r="Z6" s="413" t="e">
        <f>#REF!</f>
        <v>#REF!</v>
      </c>
      <c r="AA6" s="406"/>
      <c r="AB6" s="406"/>
      <c r="AC6" s="406"/>
      <c r="AD6" s="406"/>
      <c r="AE6" s="406"/>
      <c r="AF6" s="406"/>
      <c r="AG6" s="406"/>
      <c r="AH6" s="406"/>
      <c r="AI6" s="406"/>
      <c r="AJ6" s="408"/>
      <c r="AK6" s="408"/>
      <c r="AL6" s="408"/>
      <c r="AM6" s="408"/>
    </row>
    <row r="7" spans="1:39" s="409" customFormat="1" ht="28.5" customHeight="1">
      <c r="A7" s="967" t="str">
        <f>'Sch-6 After Discount'!A7:C7</f>
        <v/>
      </c>
      <c r="B7" s="967"/>
      <c r="C7" s="967"/>
      <c r="D7" s="967"/>
      <c r="E7" s="967"/>
      <c r="F7" s="967"/>
      <c r="G7" s="967"/>
      <c r="H7" s="967"/>
      <c r="K7" s="420" t="str">
        <f>'Sch-1'!L7</f>
        <v>Contract Services</v>
      </c>
      <c r="L7" s="419"/>
      <c r="N7" s="406"/>
      <c r="O7" s="406"/>
      <c r="P7" s="406"/>
      <c r="Q7" s="406"/>
      <c r="R7" s="406"/>
      <c r="S7" s="406"/>
      <c r="T7" s="406"/>
      <c r="U7" s="406"/>
      <c r="V7" s="406"/>
      <c r="W7" s="406"/>
      <c r="X7" s="412" t="s">
        <v>27</v>
      </c>
      <c r="Y7" s="407"/>
      <c r="Z7" s="413" t="e">
        <f>SUM(Z3:Z6)</f>
        <v>#REF!</v>
      </c>
      <c r="AA7" s="406"/>
      <c r="AB7" s="406"/>
      <c r="AC7" s="406"/>
      <c r="AD7" s="406"/>
      <c r="AE7" s="406"/>
      <c r="AF7" s="406"/>
      <c r="AG7" s="406"/>
      <c r="AH7" s="406"/>
      <c r="AI7" s="406"/>
      <c r="AJ7" s="408"/>
      <c r="AK7" s="408"/>
      <c r="AL7" s="408"/>
      <c r="AM7" s="408"/>
    </row>
    <row r="8" spans="1:39" s="409" customFormat="1" ht="27.95" customHeight="1">
      <c r="A8" s="421" t="s">
        <v>43</v>
      </c>
      <c r="B8" s="421"/>
      <c r="C8" s="957" t="str">
        <f>IF('Sch-1'!C8=0, "", 'Sch-1'!C8)</f>
        <v/>
      </c>
      <c r="D8" s="957"/>
      <c r="E8" s="537"/>
      <c r="F8" s="537"/>
      <c r="G8" s="528"/>
      <c r="K8" s="420" t="str">
        <f>'Sch-1'!L8</f>
        <v>Power Grid Corporation of India Ltd.,</v>
      </c>
      <c r="L8" s="419"/>
      <c r="N8" s="406"/>
      <c r="O8" s="406"/>
      <c r="P8" s="406"/>
      <c r="Q8" s="406"/>
      <c r="R8" s="406"/>
      <c r="S8" s="406"/>
      <c r="T8" s="406"/>
      <c r="U8" s="406"/>
      <c r="V8" s="406"/>
      <c r="W8" s="406"/>
      <c r="X8" s="407"/>
      <c r="Y8" s="407"/>
      <c r="Z8" s="407"/>
      <c r="AA8" s="406"/>
      <c r="AB8" s="406"/>
      <c r="AC8" s="406"/>
      <c r="AD8" s="406"/>
      <c r="AE8" s="406"/>
      <c r="AF8" s="406"/>
      <c r="AG8" s="406"/>
      <c r="AH8" s="406"/>
      <c r="AI8" s="406"/>
      <c r="AJ8" s="408"/>
      <c r="AK8" s="408"/>
      <c r="AL8" s="408"/>
      <c r="AM8" s="408"/>
    </row>
    <row r="9" spans="1:39" s="409" customFormat="1" ht="27.95" customHeight="1">
      <c r="A9" s="421" t="s">
        <v>44</v>
      </c>
      <c r="B9" s="421"/>
      <c r="C9" s="957" t="str">
        <f>IF('Sch-1'!C9=0, "", 'Sch-1'!C9)</f>
        <v/>
      </c>
      <c r="D9" s="957"/>
      <c r="E9" s="537"/>
      <c r="F9" s="537"/>
      <c r="G9" s="528"/>
      <c r="K9" s="420" t="str">
        <f>'Sch-1'!L9</f>
        <v>"Saudamini", Plot No.-2</v>
      </c>
      <c r="L9" s="419"/>
      <c r="N9" s="406"/>
      <c r="O9" s="406"/>
      <c r="P9" s="406"/>
      <c r="Q9" s="406"/>
      <c r="R9" s="406"/>
      <c r="S9" s="406"/>
      <c r="T9" s="406"/>
      <c r="U9" s="406"/>
      <c r="V9" s="406"/>
      <c r="W9" s="406"/>
      <c r="X9" s="407"/>
      <c r="Y9" s="407"/>
      <c r="Z9" s="407"/>
      <c r="AA9" s="406"/>
      <c r="AB9" s="406"/>
      <c r="AC9" s="406"/>
      <c r="AD9" s="406"/>
      <c r="AE9" s="406"/>
      <c r="AF9" s="406"/>
      <c r="AG9" s="406"/>
      <c r="AH9" s="406"/>
      <c r="AI9" s="406"/>
      <c r="AJ9" s="408"/>
      <c r="AK9" s="408"/>
      <c r="AL9" s="408"/>
      <c r="AM9" s="408"/>
    </row>
    <row r="10" spans="1:39" s="409" customFormat="1" ht="27.95" customHeight="1">
      <c r="A10" s="422"/>
      <c r="B10" s="422"/>
      <c r="C10" s="957" t="str">
        <f>IF('Sch-1'!C10=0, "", 'Sch-1'!C10)</f>
        <v/>
      </c>
      <c r="D10" s="957"/>
      <c r="E10" s="537"/>
      <c r="F10" s="537"/>
      <c r="G10" s="528"/>
      <c r="K10" s="420" t="str">
        <f>'Sch-1'!L10</f>
        <v xml:space="preserve">Sector-29, </v>
      </c>
      <c r="L10" s="419"/>
      <c r="N10" s="406"/>
      <c r="O10" s="406"/>
      <c r="P10" s="406"/>
      <c r="Q10" s="406"/>
      <c r="R10" s="406"/>
      <c r="S10" s="406"/>
      <c r="T10" s="406"/>
      <c r="U10" s="406"/>
      <c r="V10" s="406"/>
      <c r="W10" s="406"/>
      <c r="X10" s="412" t="s">
        <v>45</v>
      </c>
      <c r="Y10" s="407"/>
      <c r="Z10" s="423">
        <f>'[1]Sch-1'!Q10</f>
        <v>0</v>
      </c>
      <c r="AA10" s="406"/>
      <c r="AB10" s="406"/>
      <c r="AC10" s="406"/>
      <c r="AD10" s="406"/>
      <c r="AE10" s="406"/>
      <c r="AF10" s="406"/>
      <c r="AG10" s="406"/>
      <c r="AH10" s="406"/>
      <c r="AI10" s="406"/>
      <c r="AJ10" s="408"/>
      <c r="AK10" s="408"/>
      <c r="AL10" s="408"/>
      <c r="AM10" s="408"/>
    </row>
    <row r="11" spans="1:39" s="409" customFormat="1" ht="27.95" customHeight="1">
      <c r="A11" s="422"/>
      <c r="B11" s="422"/>
      <c r="C11" s="957" t="str">
        <f>IF('Sch-1'!C11=0, "", 'Sch-1'!C11)</f>
        <v/>
      </c>
      <c r="D11" s="957"/>
      <c r="E11" s="537"/>
      <c r="F11" s="537"/>
      <c r="G11" s="528"/>
      <c r="K11" s="420" t="str">
        <f>'Sch-1'!L11</f>
        <v>Gurgaon (Haryana) - 122001</v>
      </c>
      <c r="L11" s="419"/>
      <c r="N11" s="406"/>
      <c r="O11" s="406"/>
      <c r="P11" s="406"/>
      <c r="Q11" s="406"/>
      <c r="R11" s="406"/>
      <c r="S11" s="406"/>
      <c r="T11" s="406"/>
      <c r="U11" s="406"/>
      <c r="V11" s="406"/>
      <c r="W11" s="406"/>
      <c r="X11" s="412"/>
      <c r="Y11" s="407"/>
      <c r="Z11" s="413"/>
      <c r="AA11" s="406"/>
      <c r="AB11" s="406"/>
      <c r="AC11" s="406"/>
      <c r="AD11" s="406"/>
      <c r="AE11" s="406"/>
      <c r="AF11" s="406"/>
      <c r="AG11" s="406"/>
      <c r="AH11" s="406"/>
      <c r="AI11" s="406"/>
      <c r="AJ11" s="408"/>
      <c r="AK11" s="408"/>
      <c r="AL11" s="408"/>
      <c r="AM11" s="408"/>
    </row>
    <row r="12" spans="1:39" s="409" customFormat="1" ht="12" customHeight="1">
      <c r="A12" s="422"/>
      <c r="B12" s="422"/>
      <c r="C12" s="422"/>
      <c r="D12" s="422"/>
      <c r="E12" s="422"/>
      <c r="F12" s="422"/>
      <c r="G12" s="529"/>
      <c r="H12" s="646"/>
      <c r="I12" s="646"/>
      <c r="J12" s="646"/>
      <c r="K12" s="646"/>
      <c r="L12" s="406"/>
      <c r="M12" s="406"/>
      <c r="N12" s="406"/>
      <c r="O12" s="406"/>
      <c r="P12" s="406"/>
      <c r="Q12" s="406"/>
      <c r="R12" s="406"/>
      <c r="S12" s="406"/>
      <c r="T12" s="406"/>
      <c r="U12" s="406"/>
      <c r="V12" s="406"/>
      <c r="W12" s="406"/>
      <c r="X12" s="412"/>
      <c r="Y12" s="407"/>
      <c r="Z12" s="413"/>
      <c r="AA12" s="406"/>
      <c r="AB12" s="406"/>
      <c r="AC12" s="406"/>
      <c r="AD12" s="406"/>
      <c r="AE12" s="406"/>
      <c r="AF12" s="406"/>
      <c r="AG12" s="406"/>
      <c r="AH12" s="406"/>
      <c r="AI12" s="406"/>
      <c r="AJ12" s="408"/>
      <c r="AK12" s="408"/>
      <c r="AL12" s="408"/>
      <c r="AM12" s="408"/>
    </row>
    <row r="13" spans="1:39" s="409" customFormat="1" ht="27.95" customHeight="1">
      <c r="A13" s="958" t="s">
        <v>446</v>
      </c>
      <c r="B13" s="958"/>
      <c r="C13" s="958"/>
      <c r="D13" s="958"/>
      <c r="E13" s="958"/>
      <c r="F13" s="958"/>
      <c r="G13" s="958"/>
      <c r="H13" s="958"/>
      <c r="I13" s="958"/>
      <c r="J13" s="958"/>
      <c r="K13" s="958"/>
      <c r="L13" s="406"/>
      <c r="M13" s="406"/>
      <c r="N13" s="406"/>
      <c r="O13" s="406"/>
      <c r="P13" s="406"/>
      <c r="Q13" s="406"/>
      <c r="R13" s="406"/>
      <c r="S13" s="406"/>
      <c r="T13" s="406"/>
      <c r="U13" s="406"/>
      <c r="V13" s="406"/>
      <c r="W13" s="406"/>
      <c r="X13" s="407"/>
      <c r="Y13" s="407"/>
      <c r="Z13" s="407"/>
      <c r="AA13" s="407"/>
      <c r="AB13" s="406"/>
      <c r="AC13" s="406"/>
      <c r="AD13" s="406"/>
      <c r="AE13" s="406"/>
      <c r="AF13" s="406"/>
      <c r="AG13" s="406"/>
      <c r="AH13" s="406"/>
      <c r="AI13" s="406"/>
      <c r="AJ13" s="408"/>
      <c r="AK13" s="408"/>
      <c r="AL13" s="408"/>
      <c r="AM13" s="408"/>
    </row>
    <row r="14" spans="1:39" s="409" customFormat="1" ht="101.45" customHeight="1">
      <c r="A14" s="772" t="s">
        <v>122</v>
      </c>
      <c r="B14" s="773" t="s">
        <v>259</v>
      </c>
      <c r="C14" s="772" t="s">
        <v>260</v>
      </c>
      <c r="D14" s="774" t="s">
        <v>273</v>
      </c>
      <c r="E14" s="774" t="s">
        <v>49</v>
      </c>
      <c r="F14" s="774" t="s">
        <v>292</v>
      </c>
      <c r="G14" s="775" t="s">
        <v>553</v>
      </c>
      <c r="H14" s="775" t="s">
        <v>294</v>
      </c>
      <c r="I14" s="775" t="s">
        <v>554</v>
      </c>
      <c r="J14" s="773" t="s">
        <v>46</v>
      </c>
      <c r="K14" s="773" t="s">
        <v>10</v>
      </c>
      <c r="L14" s="773" t="s">
        <v>19</v>
      </c>
      <c r="M14" s="776" t="s">
        <v>555</v>
      </c>
      <c r="N14" s="776" t="s">
        <v>556</v>
      </c>
      <c r="O14" s="406"/>
      <c r="P14" s="406"/>
      <c r="Q14" s="406"/>
      <c r="R14" s="406"/>
      <c r="S14" s="406"/>
      <c r="T14" s="786">
        <v>0</v>
      </c>
      <c r="U14" s="406"/>
      <c r="V14" s="406"/>
      <c r="W14" s="406"/>
      <c r="X14" s="407"/>
      <c r="Y14" s="966" t="s">
        <v>47</v>
      </c>
      <c r="Z14" s="966"/>
      <c r="AA14" s="424" t="s">
        <v>31</v>
      </c>
      <c r="AB14" s="966" t="s">
        <v>48</v>
      </c>
      <c r="AC14" s="966"/>
      <c r="AD14" s="406"/>
      <c r="AE14" s="406"/>
      <c r="AF14" s="406"/>
      <c r="AG14" s="406"/>
      <c r="AH14" s="406"/>
      <c r="AI14" s="406"/>
      <c r="AJ14" s="408"/>
      <c r="AK14" s="408"/>
      <c r="AL14" s="408"/>
      <c r="AM14" s="408"/>
    </row>
    <row r="15" spans="1:39">
      <c r="A15" s="777">
        <v>1</v>
      </c>
      <c r="B15" s="778">
        <v>2</v>
      </c>
      <c r="C15" s="778">
        <v>3</v>
      </c>
      <c r="D15" s="778">
        <v>4</v>
      </c>
      <c r="E15" s="778">
        <v>5</v>
      </c>
      <c r="F15" s="778">
        <v>6</v>
      </c>
      <c r="G15" s="778">
        <v>7</v>
      </c>
      <c r="H15" s="778">
        <v>8</v>
      </c>
      <c r="I15" s="778">
        <v>9</v>
      </c>
      <c r="J15" s="778">
        <v>10</v>
      </c>
      <c r="K15" s="778">
        <v>11</v>
      </c>
      <c r="L15" s="778">
        <v>12</v>
      </c>
      <c r="M15" s="777">
        <v>13</v>
      </c>
      <c r="N15" s="777" t="s">
        <v>557</v>
      </c>
      <c r="T15" s="786">
        <v>0.05</v>
      </c>
    </row>
    <row r="16" spans="1:39">
      <c r="A16" s="662"/>
      <c r="B16" s="662"/>
      <c r="C16" s="662"/>
      <c r="D16" s="662"/>
      <c r="E16" s="662"/>
      <c r="F16" s="662"/>
      <c r="G16" s="663"/>
      <c r="H16" s="419"/>
      <c r="I16" s="419"/>
      <c r="J16" s="419"/>
      <c r="K16" s="664"/>
      <c r="T16" s="786">
        <v>0.12</v>
      </c>
    </row>
    <row r="17" spans="1:20" ht="23.25">
      <c r="A17" s="705" t="s">
        <v>62</v>
      </c>
      <c r="B17" s="785" t="s">
        <v>586</v>
      </c>
      <c r="C17" s="780"/>
      <c r="D17" s="781"/>
      <c r="E17" s="781"/>
      <c r="F17" s="782"/>
      <c r="G17" s="782"/>
      <c r="H17" s="783"/>
      <c r="I17" s="783"/>
      <c r="J17" s="783"/>
      <c r="K17" s="783"/>
      <c r="L17" s="784"/>
      <c r="M17" s="784"/>
      <c r="N17" s="784"/>
      <c r="T17" s="786">
        <v>0.18</v>
      </c>
    </row>
    <row r="18" spans="1:20" ht="30.75">
      <c r="A18" s="779">
        <v>1</v>
      </c>
      <c r="B18" s="704">
        <v>7000010873</v>
      </c>
      <c r="C18" s="704">
        <v>590</v>
      </c>
      <c r="D18" s="754" t="s">
        <v>587</v>
      </c>
      <c r="E18" s="704">
        <v>9000000434</v>
      </c>
      <c r="F18" s="704">
        <v>998346</v>
      </c>
      <c r="G18" s="706"/>
      <c r="H18" s="704">
        <v>18</v>
      </c>
      <c r="I18" s="547"/>
      <c r="J18" s="754" t="s">
        <v>558</v>
      </c>
      <c r="K18" s="704" t="s">
        <v>478</v>
      </c>
      <c r="L18" s="704">
        <v>1</v>
      </c>
      <c r="M18" s="708"/>
      <c r="N18" s="791" t="str">
        <f>IF(M18="","INCLUDED",L18*M18)</f>
        <v>INCLUDED</v>
      </c>
      <c r="O18" s="793">
        <f>IF(M18="",0,IF(I18="",M18*H18/100,I18*M18))</f>
        <v>0</v>
      </c>
      <c r="P18" s="793">
        <f>O18*L18</f>
        <v>0</v>
      </c>
      <c r="T18" s="786">
        <v>0.28000000000000003</v>
      </c>
    </row>
    <row r="19" spans="1:20">
      <c r="A19" s="662"/>
      <c r="B19" s="348"/>
      <c r="C19" s="348"/>
      <c r="D19" s="348"/>
      <c r="E19" s="348"/>
      <c r="F19" s="348"/>
      <c r="G19" s="663"/>
      <c r="H19" s="348"/>
      <c r="I19" s="348"/>
      <c r="J19" s="348"/>
      <c r="K19" s="348"/>
      <c r="L19" s="348"/>
      <c r="M19" s="406"/>
      <c r="N19" s="406"/>
      <c r="O19" s="793"/>
      <c r="P19" s="793"/>
    </row>
    <row r="20" spans="1:20" ht="26.25" customHeight="1">
      <c r="A20" s="665"/>
      <c r="B20" s="579"/>
      <c r="C20" s="665"/>
      <c r="D20" s="580"/>
      <c r="E20" s="580"/>
      <c r="F20" s="580"/>
      <c r="G20" s="580"/>
      <c r="H20" s="580"/>
      <c r="I20" s="961" t="s">
        <v>285</v>
      </c>
      <c r="J20" s="962"/>
      <c r="K20" s="962"/>
      <c r="L20" s="962"/>
      <c r="M20" s="963"/>
      <c r="N20" s="792">
        <f>SUM(N18)</f>
        <v>0</v>
      </c>
      <c r="O20" s="793"/>
      <c r="P20" s="793">
        <f>SUM(P18:P19)</f>
        <v>0</v>
      </c>
      <c r="Q20" s="406">
        <f>Discount!K34</f>
        <v>1</v>
      </c>
      <c r="R20" s="406">
        <f>Q20*P20</f>
        <v>0</v>
      </c>
    </row>
    <row r="21" spans="1:20">
      <c r="A21" s="662"/>
      <c r="B21" s="666"/>
      <c r="C21" s="667"/>
      <c r="D21" s="667"/>
      <c r="E21" s="667"/>
      <c r="F21" s="667"/>
      <c r="G21" s="667"/>
      <c r="H21" s="668"/>
      <c r="I21" s="348"/>
      <c r="J21" s="348"/>
      <c r="K21" s="348"/>
      <c r="L21" s="406"/>
      <c r="M21" s="406"/>
      <c r="N21" s="406"/>
    </row>
    <row r="22" spans="1:20" ht="16.5" customHeight="1">
      <c r="A22" s="662"/>
      <c r="B22" s="669" t="s">
        <v>150</v>
      </c>
      <c r="C22" s="960" t="str">
        <f>'Sch-6 After Discount'!B29</f>
        <v>--</v>
      </c>
      <c r="D22" s="960"/>
      <c r="E22" s="670"/>
      <c r="F22" s="670"/>
      <c r="G22" s="670"/>
      <c r="H22" s="670"/>
      <c r="I22" s="478" t="s">
        <v>132</v>
      </c>
      <c r="J22" s="959">
        <f>'Sch-6 After Discount'!D29</f>
        <v>0</v>
      </c>
      <c r="K22" s="959"/>
      <c r="L22" s="406"/>
      <c r="M22" s="406"/>
      <c r="N22" s="406"/>
    </row>
    <row r="23" spans="1:20" ht="16.5" customHeight="1">
      <c r="A23" s="662"/>
      <c r="B23" s="669" t="s">
        <v>151</v>
      </c>
      <c r="C23" s="960">
        <f>'Sch-6 After Discount'!B30</f>
        <v>0</v>
      </c>
      <c r="D23" s="960"/>
      <c r="E23" s="670"/>
      <c r="F23" s="670"/>
      <c r="G23" s="670"/>
      <c r="H23" s="670"/>
      <c r="I23" s="478" t="s">
        <v>134</v>
      </c>
      <c r="J23" s="959">
        <f>'Sch-6 After Discount'!D30</f>
        <v>0</v>
      </c>
      <c r="K23" s="959"/>
      <c r="L23" s="406"/>
      <c r="M23" s="406"/>
      <c r="N23" s="406"/>
    </row>
    <row r="24" spans="1:20">
      <c r="A24" s="662"/>
      <c r="B24" s="411"/>
      <c r="C24" s="671"/>
      <c r="D24" s="969"/>
      <c r="E24" s="969"/>
      <c r="F24" s="969"/>
      <c r="G24" s="969"/>
      <c r="H24" s="969"/>
      <c r="I24" s="348"/>
      <c r="J24" s="348"/>
      <c r="K24" s="348"/>
      <c r="L24" s="406"/>
      <c r="M24" s="406"/>
      <c r="N24" s="406"/>
    </row>
    <row r="25" spans="1:20" ht="16.5" customHeight="1">
      <c r="A25" s="662"/>
      <c r="B25" s="672" t="s">
        <v>288</v>
      </c>
      <c r="C25" s="970" t="s">
        <v>289</v>
      </c>
      <c r="D25" s="970"/>
      <c r="E25" s="970"/>
      <c r="F25" s="970"/>
      <c r="G25" s="970"/>
      <c r="H25" s="970"/>
      <c r="I25" s="970"/>
      <c r="J25" s="970"/>
      <c r="K25" s="970"/>
      <c r="L25" s="970"/>
      <c r="M25" s="970"/>
      <c r="N25" s="970"/>
    </row>
    <row r="26" spans="1:20">
      <c r="A26" s="662"/>
      <c r="B26" s="662"/>
      <c r="C26" s="662"/>
      <c r="D26" s="662"/>
      <c r="E26" s="662"/>
      <c r="F26" s="662"/>
      <c r="G26" s="663"/>
      <c r="H26" s="419"/>
      <c r="I26" s="419"/>
      <c r="J26" s="419"/>
      <c r="K26" s="419"/>
      <c r="L26" s="406"/>
      <c r="M26" s="406"/>
      <c r="N26" s="406"/>
    </row>
    <row r="55" spans="1:50" s="365" customFormat="1">
      <c r="A55" s="371"/>
      <c r="B55" s="371"/>
      <c r="C55" s="371"/>
      <c r="D55" s="371"/>
      <c r="E55" s="371"/>
      <c r="F55" s="371"/>
      <c r="G55" s="530"/>
      <c r="H55" s="372"/>
      <c r="I55" s="372"/>
      <c r="J55" s="372"/>
      <c r="K55" s="372"/>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7"/>
      <c r="AL55" s="407"/>
      <c r="AM55" s="407"/>
      <c r="AN55" s="407"/>
      <c r="AO55" s="407"/>
      <c r="AP55" s="407"/>
      <c r="AQ55" s="407"/>
      <c r="AR55" s="407"/>
      <c r="AS55" s="407"/>
      <c r="AT55" s="407"/>
      <c r="AU55" s="407"/>
      <c r="AV55" s="407"/>
      <c r="AW55" s="407"/>
      <c r="AX55" s="407"/>
    </row>
    <row r="56" spans="1:50" s="365" customFormat="1">
      <c r="A56" s="371"/>
      <c r="B56" s="371"/>
      <c r="C56" s="371"/>
      <c r="D56" s="371"/>
      <c r="E56" s="371"/>
      <c r="F56" s="371"/>
      <c r="G56" s="530"/>
      <c r="H56" s="372"/>
      <c r="I56" s="372"/>
      <c r="J56" s="372"/>
      <c r="K56" s="372"/>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7"/>
      <c r="AL56" s="407"/>
      <c r="AM56" s="407"/>
      <c r="AN56" s="407"/>
      <c r="AO56" s="407"/>
      <c r="AP56" s="407"/>
      <c r="AQ56" s="407"/>
      <c r="AR56" s="407"/>
      <c r="AS56" s="407"/>
      <c r="AT56" s="407"/>
      <c r="AU56" s="407"/>
      <c r="AV56" s="407"/>
      <c r="AW56" s="407"/>
      <c r="AX56" s="407"/>
    </row>
    <row r="57" spans="1:50" s="365" customFormat="1">
      <c r="A57" s="371"/>
      <c r="B57" s="371"/>
      <c r="C57" s="371"/>
      <c r="D57" s="371"/>
      <c r="E57" s="371"/>
      <c r="F57" s="371"/>
      <c r="G57" s="530"/>
      <c r="H57" s="372"/>
      <c r="I57" s="372"/>
      <c r="J57" s="372"/>
      <c r="K57" s="372"/>
      <c r="O57" s="407"/>
      <c r="P57" s="407"/>
      <c r="Q57" s="407"/>
      <c r="R57" s="407"/>
      <c r="S57" s="407"/>
      <c r="T57" s="407"/>
      <c r="U57" s="407"/>
      <c r="V57" s="407"/>
      <c r="W57" s="407"/>
      <c r="X57" s="407"/>
      <c r="Y57" s="407"/>
      <c r="Z57" s="407"/>
      <c r="AA57" s="407"/>
      <c r="AB57" s="407"/>
      <c r="AC57" s="407"/>
      <c r="AD57" s="407"/>
      <c r="AE57" s="407"/>
      <c r="AF57" s="407"/>
      <c r="AG57" s="407"/>
      <c r="AH57" s="407"/>
      <c r="AI57" s="407"/>
      <c r="AJ57" s="407"/>
      <c r="AK57" s="407"/>
      <c r="AL57" s="407"/>
      <c r="AM57" s="407"/>
      <c r="AN57" s="407"/>
      <c r="AO57" s="407"/>
      <c r="AP57" s="407"/>
      <c r="AQ57" s="407"/>
      <c r="AR57" s="407"/>
      <c r="AS57" s="407"/>
      <c r="AT57" s="407"/>
      <c r="AU57" s="407"/>
      <c r="AV57" s="407"/>
      <c r="AW57" s="407"/>
      <c r="AX57" s="407"/>
    </row>
    <row r="58" spans="1:50" s="375" customFormat="1" hidden="1">
      <c r="A58" s="373" t="str">
        <f>A1</f>
        <v>Specification No.: CC-CS/972-SR2/SS-4078/3/G7</v>
      </c>
      <c r="B58" s="373"/>
      <c r="C58" s="373"/>
      <c r="D58" s="373"/>
      <c r="E58" s="373"/>
      <c r="F58" s="373"/>
      <c r="G58" s="531"/>
      <c r="H58" s="374"/>
      <c r="I58" s="374"/>
      <c r="J58" s="374"/>
      <c r="K58" s="374"/>
      <c r="O58" s="787"/>
      <c r="P58" s="787"/>
      <c r="Q58" s="787"/>
      <c r="R58" s="787"/>
      <c r="S58" s="787"/>
      <c r="T58" s="787"/>
      <c r="U58" s="787"/>
      <c r="V58" s="787"/>
      <c r="W58" s="787"/>
      <c r="X58" s="787"/>
      <c r="Y58" s="787"/>
      <c r="Z58" s="787"/>
      <c r="AA58" s="787"/>
      <c r="AB58" s="787"/>
      <c r="AC58" s="787"/>
      <c r="AD58" s="787"/>
      <c r="AE58" s="787"/>
      <c r="AF58" s="787"/>
      <c r="AG58" s="787"/>
      <c r="AH58" s="787"/>
      <c r="AI58" s="787"/>
      <c r="AJ58" s="787"/>
      <c r="AK58" s="787"/>
      <c r="AL58" s="787"/>
      <c r="AM58" s="787"/>
      <c r="AN58" s="787"/>
      <c r="AO58" s="787"/>
      <c r="AP58" s="787"/>
      <c r="AQ58" s="787"/>
      <c r="AR58" s="787"/>
      <c r="AS58" s="787"/>
      <c r="AT58" s="787"/>
      <c r="AU58" s="787"/>
      <c r="AV58" s="787"/>
      <c r="AW58" s="787"/>
      <c r="AX58" s="787"/>
    </row>
    <row r="59" spans="1:50" s="375" customFormat="1" hidden="1">
      <c r="A59" s="367"/>
      <c r="B59" s="367"/>
      <c r="C59" s="367"/>
      <c r="D59" s="367"/>
      <c r="E59" s="367"/>
      <c r="F59" s="367"/>
      <c r="G59" s="532"/>
      <c r="H59" s="368"/>
      <c r="I59" s="368"/>
      <c r="J59" s="368"/>
      <c r="K59" s="368"/>
      <c r="O59" s="787"/>
      <c r="P59" s="787"/>
      <c r="Q59" s="787"/>
      <c r="R59" s="787"/>
      <c r="S59" s="787"/>
      <c r="T59" s="787"/>
      <c r="U59" s="787"/>
      <c r="V59" s="787"/>
      <c r="W59" s="787"/>
      <c r="X59" s="787"/>
      <c r="Y59" s="787"/>
      <c r="Z59" s="787"/>
      <c r="AA59" s="787"/>
      <c r="AB59" s="787"/>
      <c r="AC59" s="787"/>
      <c r="AD59" s="787"/>
      <c r="AE59" s="787"/>
      <c r="AF59" s="787"/>
      <c r="AG59" s="787"/>
      <c r="AH59" s="787"/>
      <c r="AI59" s="787"/>
      <c r="AJ59" s="787"/>
      <c r="AK59" s="787"/>
      <c r="AL59" s="787"/>
      <c r="AM59" s="787"/>
      <c r="AN59" s="787"/>
      <c r="AO59" s="787"/>
      <c r="AP59" s="787"/>
      <c r="AQ59" s="787"/>
      <c r="AR59" s="787"/>
      <c r="AS59" s="787"/>
      <c r="AT59" s="787"/>
      <c r="AU59" s="787"/>
      <c r="AV59" s="787"/>
      <c r="AW59" s="787"/>
      <c r="AX59" s="787"/>
    </row>
    <row r="60" spans="1:50" s="375" customFormat="1" ht="35.25" hidden="1" customHeight="1">
      <c r="A60" s="956" t="str">
        <f t="shared" ref="A60:H61" si="0">A3</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B60" s="956"/>
      <c r="C60" s="956"/>
      <c r="D60" s="956"/>
      <c r="E60" s="956"/>
      <c r="F60" s="956"/>
      <c r="G60" s="956">
        <f t="shared" si="0"/>
        <v>0</v>
      </c>
      <c r="H60" s="956">
        <f t="shared" si="0"/>
        <v>0</v>
      </c>
      <c r="I60" s="956"/>
      <c r="J60" s="956"/>
      <c r="K60" s="956"/>
      <c r="O60" s="787"/>
      <c r="P60" s="787"/>
      <c r="Q60" s="787"/>
      <c r="R60" s="787"/>
      <c r="S60" s="787"/>
      <c r="T60" s="787"/>
      <c r="U60" s="787"/>
      <c r="V60" s="787"/>
      <c r="W60" s="787"/>
      <c r="X60" s="787"/>
      <c r="Y60" s="787"/>
      <c r="Z60" s="787"/>
      <c r="AA60" s="787"/>
      <c r="AB60" s="787"/>
      <c r="AC60" s="787"/>
      <c r="AD60" s="787"/>
      <c r="AE60" s="787"/>
      <c r="AF60" s="787"/>
      <c r="AG60" s="787"/>
      <c r="AH60" s="787"/>
      <c r="AI60" s="787"/>
      <c r="AJ60" s="787"/>
      <c r="AK60" s="787"/>
      <c r="AL60" s="787"/>
      <c r="AM60" s="787"/>
      <c r="AN60" s="787"/>
      <c r="AO60" s="787"/>
      <c r="AP60" s="787"/>
      <c r="AQ60" s="787"/>
      <c r="AR60" s="787"/>
      <c r="AS60" s="787"/>
      <c r="AT60" s="787"/>
      <c r="AU60" s="787"/>
      <c r="AV60" s="787"/>
      <c r="AW60" s="787"/>
      <c r="AX60" s="787"/>
    </row>
    <row r="61" spans="1:50" s="375" customFormat="1" hidden="1">
      <c r="A61" s="968" t="str">
        <f t="shared" si="0"/>
        <v>(SCHEDULE OF RATES AND PRICES )</v>
      </c>
      <c r="B61" s="968"/>
      <c r="C61" s="968"/>
      <c r="D61" s="968"/>
      <c r="E61" s="968"/>
      <c r="F61" s="968"/>
      <c r="G61" s="968">
        <f t="shared" si="0"/>
        <v>0</v>
      </c>
      <c r="H61" s="968">
        <f t="shared" si="0"/>
        <v>0</v>
      </c>
      <c r="I61" s="968"/>
      <c r="J61" s="968"/>
      <c r="K61" s="968"/>
      <c r="O61" s="787"/>
      <c r="P61" s="787"/>
      <c r="Q61" s="787"/>
      <c r="R61" s="787"/>
      <c r="S61" s="787"/>
      <c r="T61" s="787"/>
      <c r="U61" s="787"/>
      <c r="V61" s="787"/>
      <c r="W61" s="787"/>
      <c r="X61" s="787"/>
      <c r="Y61" s="787"/>
      <c r="Z61" s="787"/>
      <c r="AA61" s="787"/>
      <c r="AB61" s="787"/>
      <c r="AC61" s="787"/>
      <c r="AD61" s="787"/>
      <c r="AE61" s="787"/>
      <c r="AF61" s="787"/>
      <c r="AG61" s="787"/>
      <c r="AH61" s="787"/>
      <c r="AI61" s="787"/>
      <c r="AJ61" s="787"/>
      <c r="AK61" s="787"/>
      <c r="AL61" s="787"/>
      <c r="AM61" s="787"/>
      <c r="AN61" s="787"/>
      <c r="AO61" s="787"/>
      <c r="AP61" s="787"/>
      <c r="AQ61" s="787"/>
      <c r="AR61" s="787"/>
      <c r="AS61" s="787"/>
      <c r="AT61" s="787"/>
      <c r="AU61" s="787"/>
      <c r="AV61" s="787"/>
      <c r="AW61" s="787"/>
      <c r="AX61" s="787"/>
    </row>
    <row r="62" spans="1:50" s="375" customFormat="1" hidden="1">
      <c r="A62" s="376"/>
      <c r="B62" s="376"/>
      <c r="C62" s="376"/>
      <c r="D62" s="376"/>
      <c r="E62" s="376"/>
      <c r="F62" s="376"/>
      <c r="G62" s="505"/>
      <c r="H62" s="377"/>
      <c r="I62" s="377"/>
      <c r="J62" s="377"/>
      <c r="K62" s="377"/>
      <c r="O62" s="787"/>
      <c r="P62" s="787"/>
      <c r="Q62" s="787"/>
      <c r="R62" s="787"/>
      <c r="S62" s="787"/>
      <c r="T62" s="787"/>
      <c r="U62" s="787"/>
      <c r="V62" s="787"/>
      <c r="W62" s="787"/>
      <c r="X62" s="787"/>
      <c r="Y62" s="787"/>
      <c r="Z62" s="787"/>
      <c r="AA62" s="787"/>
      <c r="AB62" s="787"/>
      <c r="AC62" s="787"/>
      <c r="AD62" s="787"/>
      <c r="AE62" s="787"/>
      <c r="AF62" s="787"/>
      <c r="AG62" s="787"/>
      <c r="AH62" s="787"/>
      <c r="AI62" s="787"/>
      <c r="AJ62" s="787"/>
      <c r="AK62" s="787"/>
      <c r="AL62" s="787"/>
      <c r="AM62" s="787"/>
      <c r="AN62" s="787"/>
      <c r="AO62" s="787"/>
      <c r="AP62" s="787"/>
      <c r="AQ62" s="787"/>
      <c r="AR62" s="787"/>
      <c r="AS62" s="787"/>
      <c r="AT62" s="787"/>
      <c r="AU62" s="787"/>
      <c r="AV62" s="787"/>
      <c r="AW62" s="787"/>
      <c r="AX62" s="787"/>
    </row>
    <row r="63" spans="1:50" s="375" customFormat="1" hidden="1">
      <c r="A63" s="378" t="str">
        <f>A6</f>
        <v>Bidder’s Name and Address  (Sole Bidder) :</v>
      </c>
      <c r="B63" s="378"/>
      <c r="C63" s="378"/>
      <c r="D63" s="378"/>
      <c r="E63" s="378"/>
      <c r="F63" s="378"/>
      <c r="G63" s="533"/>
      <c r="H63" s="379"/>
      <c r="I63" s="379"/>
      <c r="J63" s="379"/>
      <c r="K63" s="379"/>
      <c r="O63" s="787"/>
      <c r="P63" s="787"/>
      <c r="Q63" s="787"/>
      <c r="R63" s="787"/>
      <c r="S63" s="787"/>
      <c r="T63" s="787"/>
      <c r="U63" s="787"/>
      <c r="V63" s="787"/>
      <c r="W63" s="787"/>
      <c r="X63" s="787"/>
      <c r="Y63" s="787"/>
      <c r="Z63" s="787"/>
      <c r="AA63" s="787"/>
      <c r="AB63" s="787"/>
      <c r="AC63" s="787"/>
      <c r="AD63" s="787"/>
      <c r="AE63" s="787"/>
      <c r="AF63" s="787"/>
      <c r="AG63" s="787"/>
      <c r="AH63" s="787"/>
      <c r="AI63" s="787"/>
      <c r="AJ63" s="787"/>
      <c r="AK63" s="787"/>
      <c r="AL63" s="787"/>
      <c r="AM63" s="787"/>
      <c r="AN63" s="787"/>
      <c r="AO63" s="787"/>
      <c r="AP63" s="787"/>
      <c r="AQ63" s="787"/>
      <c r="AR63" s="787"/>
      <c r="AS63" s="787"/>
      <c r="AT63" s="787"/>
      <c r="AU63" s="787"/>
      <c r="AV63" s="787"/>
      <c r="AW63" s="787"/>
      <c r="AX63" s="787"/>
    </row>
    <row r="64" spans="1:50" s="375" customFormat="1" hidden="1">
      <c r="A64" s="954" t="str">
        <f>A7</f>
        <v/>
      </c>
      <c r="B64" s="954"/>
      <c r="C64" s="954"/>
      <c r="D64" s="954"/>
      <c r="E64" s="954"/>
      <c r="F64" s="954"/>
      <c r="G64" s="954">
        <f t="shared" ref="G64:H64" si="1">G7</f>
        <v>0</v>
      </c>
      <c r="H64" s="954">
        <f t="shared" si="1"/>
        <v>0</v>
      </c>
      <c r="I64" s="370"/>
      <c r="J64" s="370"/>
      <c r="K64" s="370"/>
      <c r="O64" s="787"/>
      <c r="P64" s="787"/>
      <c r="Q64" s="787"/>
      <c r="R64" s="787"/>
      <c r="S64" s="787"/>
      <c r="T64" s="787"/>
      <c r="U64" s="787"/>
      <c r="V64" s="787"/>
      <c r="W64" s="787"/>
      <c r="X64" s="787"/>
      <c r="Y64" s="787"/>
      <c r="Z64" s="787"/>
      <c r="AA64" s="787"/>
      <c r="AB64" s="787"/>
      <c r="AC64" s="787"/>
      <c r="AD64" s="787"/>
      <c r="AE64" s="787"/>
      <c r="AF64" s="787"/>
      <c r="AG64" s="787"/>
      <c r="AH64" s="787"/>
      <c r="AI64" s="787"/>
      <c r="AJ64" s="787"/>
      <c r="AK64" s="787"/>
      <c r="AL64" s="787"/>
      <c r="AM64" s="787"/>
      <c r="AN64" s="787"/>
      <c r="AO64" s="787"/>
      <c r="AP64" s="787"/>
      <c r="AQ64" s="787"/>
      <c r="AR64" s="787"/>
      <c r="AS64" s="787"/>
      <c r="AT64" s="787"/>
      <c r="AU64" s="787"/>
      <c r="AV64" s="787"/>
      <c r="AW64" s="787"/>
      <c r="AX64" s="787"/>
    </row>
    <row r="65" spans="1:50" s="375" customFormat="1" hidden="1">
      <c r="A65" s="380" t="str">
        <f>A8</f>
        <v>Name     :</v>
      </c>
      <c r="B65" s="380"/>
      <c r="C65" s="380"/>
      <c r="D65" s="380"/>
      <c r="E65" s="380"/>
      <c r="F65" s="380"/>
      <c r="G65" s="955" t="str">
        <f t="shared" ref="G65:H68" si="2">C8</f>
        <v/>
      </c>
      <c r="H65" s="955">
        <f t="shared" si="2"/>
        <v>0</v>
      </c>
      <c r="I65" s="381"/>
      <c r="J65" s="381"/>
      <c r="K65" s="381"/>
      <c r="O65" s="787"/>
      <c r="P65" s="787"/>
      <c r="Q65" s="787"/>
      <c r="R65" s="787"/>
      <c r="S65" s="787"/>
      <c r="T65" s="787"/>
      <c r="U65" s="787"/>
      <c r="V65" s="787"/>
      <c r="W65" s="787"/>
      <c r="X65" s="787"/>
      <c r="Y65" s="787"/>
      <c r="Z65" s="787"/>
      <c r="AA65" s="787"/>
      <c r="AB65" s="787"/>
      <c r="AC65" s="787"/>
      <c r="AD65" s="787"/>
      <c r="AE65" s="787"/>
      <c r="AF65" s="787"/>
      <c r="AG65" s="787"/>
      <c r="AH65" s="787"/>
      <c r="AI65" s="787"/>
      <c r="AJ65" s="787"/>
      <c r="AK65" s="787"/>
      <c r="AL65" s="787"/>
      <c r="AM65" s="787"/>
      <c r="AN65" s="787"/>
      <c r="AO65" s="787"/>
      <c r="AP65" s="787"/>
      <c r="AQ65" s="787"/>
      <c r="AR65" s="787"/>
      <c r="AS65" s="787"/>
      <c r="AT65" s="787"/>
      <c r="AU65" s="787"/>
      <c r="AV65" s="787"/>
      <c r="AW65" s="787"/>
      <c r="AX65" s="787"/>
    </row>
    <row r="66" spans="1:50" s="375" customFormat="1" hidden="1">
      <c r="A66" s="380" t="str">
        <f>A9</f>
        <v>Address :</v>
      </c>
      <c r="B66" s="380"/>
      <c r="C66" s="380"/>
      <c r="D66" s="380"/>
      <c r="E66" s="380"/>
      <c r="F66" s="380"/>
      <c r="G66" s="955" t="str">
        <f t="shared" si="2"/>
        <v/>
      </c>
      <c r="H66" s="955">
        <f t="shared" si="2"/>
        <v>0</v>
      </c>
      <c r="I66" s="381"/>
      <c r="J66" s="381"/>
      <c r="K66" s="381"/>
      <c r="O66" s="787"/>
      <c r="P66" s="787"/>
      <c r="Q66" s="787"/>
      <c r="R66" s="787"/>
      <c r="S66" s="787"/>
      <c r="T66" s="787"/>
      <c r="U66" s="787"/>
      <c r="V66" s="787"/>
      <c r="W66" s="787"/>
      <c r="X66" s="787"/>
      <c r="Y66" s="787"/>
      <c r="Z66" s="787"/>
      <c r="AA66" s="787"/>
      <c r="AB66" s="787"/>
      <c r="AC66" s="787"/>
      <c r="AD66" s="787"/>
      <c r="AE66" s="787"/>
      <c r="AF66" s="787"/>
      <c r="AG66" s="787"/>
      <c r="AH66" s="787"/>
      <c r="AI66" s="787"/>
      <c r="AJ66" s="787"/>
      <c r="AK66" s="787"/>
      <c r="AL66" s="787"/>
      <c r="AM66" s="787"/>
      <c r="AN66" s="787"/>
      <c r="AO66" s="787"/>
      <c r="AP66" s="787"/>
      <c r="AQ66" s="787"/>
      <c r="AR66" s="787"/>
      <c r="AS66" s="787"/>
      <c r="AT66" s="787"/>
      <c r="AU66" s="787"/>
      <c r="AV66" s="787"/>
      <c r="AW66" s="787"/>
      <c r="AX66" s="787"/>
    </row>
    <row r="67" spans="1:50" s="375" customFormat="1" hidden="1">
      <c r="A67" s="382"/>
      <c r="B67" s="382"/>
      <c r="C67" s="382"/>
      <c r="D67" s="382"/>
      <c r="E67" s="382"/>
      <c r="F67" s="382"/>
      <c r="G67" s="955" t="str">
        <f t="shared" si="2"/>
        <v/>
      </c>
      <c r="H67" s="955">
        <f t="shared" si="2"/>
        <v>0</v>
      </c>
      <c r="I67" s="381"/>
      <c r="J67" s="381"/>
      <c r="K67" s="381"/>
      <c r="O67" s="787"/>
      <c r="P67" s="787"/>
      <c r="Q67" s="787"/>
      <c r="R67" s="787"/>
      <c r="S67" s="787"/>
      <c r="T67" s="787"/>
      <c r="U67" s="787"/>
      <c r="V67" s="787"/>
      <c r="W67" s="787"/>
      <c r="X67" s="787"/>
      <c r="Y67" s="787"/>
      <c r="Z67" s="787"/>
      <c r="AA67" s="787"/>
      <c r="AB67" s="787"/>
      <c r="AC67" s="787"/>
      <c r="AD67" s="787"/>
      <c r="AE67" s="787"/>
      <c r="AF67" s="787"/>
      <c r="AG67" s="787"/>
      <c r="AH67" s="787"/>
      <c r="AI67" s="787"/>
      <c r="AJ67" s="787"/>
      <c r="AK67" s="787"/>
      <c r="AL67" s="787"/>
      <c r="AM67" s="787"/>
      <c r="AN67" s="787"/>
      <c r="AO67" s="787"/>
      <c r="AP67" s="787"/>
      <c r="AQ67" s="787"/>
      <c r="AR67" s="787"/>
      <c r="AS67" s="787"/>
      <c r="AT67" s="787"/>
      <c r="AU67" s="787"/>
      <c r="AV67" s="787"/>
      <c r="AW67" s="787"/>
      <c r="AX67" s="787"/>
    </row>
    <row r="68" spans="1:50" s="375" customFormat="1" hidden="1">
      <c r="A68" s="382"/>
      <c r="B68" s="382"/>
      <c r="C68" s="382"/>
      <c r="D68" s="382"/>
      <c r="E68" s="382"/>
      <c r="F68" s="382"/>
      <c r="G68" s="955" t="str">
        <f t="shared" si="2"/>
        <v/>
      </c>
      <c r="H68" s="955">
        <f t="shared" si="2"/>
        <v>0</v>
      </c>
      <c r="I68" s="381"/>
      <c r="J68" s="381"/>
      <c r="K68" s="381"/>
      <c r="O68" s="787"/>
      <c r="P68" s="787"/>
      <c r="Q68" s="787"/>
      <c r="R68" s="787"/>
      <c r="S68" s="787"/>
      <c r="T68" s="787"/>
      <c r="U68" s="787"/>
      <c r="V68" s="787"/>
      <c r="W68" s="787"/>
      <c r="X68" s="787"/>
      <c r="Y68" s="787"/>
      <c r="Z68" s="787"/>
      <c r="AA68" s="787"/>
      <c r="AB68" s="787"/>
      <c r="AC68" s="787"/>
      <c r="AD68" s="787"/>
      <c r="AE68" s="787"/>
      <c r="AF68" s="787"/>
      <c r="AG68" s="787"/>
      <c r="AH68" s="787"/>
      <c r="AI68" s="787"/>
      <c r="AJ68" s="787"/>
      <c r="AK68" s="787"/>
      <c r="AL68" s="787"/>
      <c r="AM68" s="787"/>
      <c r="AN68" s="787"/>
      <c r="AO68" s="787"/>
      <c r="AP68" s="787"/>
      <c r="AQ68" s="787"/>
      <c r="AR68" s="787"/>
      <c r="AS68" s="787"/>
      <c r="AT68" s="787"/>
      <c r="AU68" s="787"/>
      <c r="AV68" s="787"/>
      <c r="AW68" s="787"/>
      <c r="AX68" s="787"/>
    </row>
    <row r="69" spans="1:50" s="375" customFormat="1" hidden="1">
      <c r="A69" s="383"/>
      <c r="B69" s="383"/>
      <c r="C69" s="383"/>
      <c r="D69" s="383"/>
      <c r="E69" s="383"/>
      <c r="F69" s="383"/>
      <c r="G69" s="534"/>
      <c r="H69" s="384"/>
      <c r="I69" s="384"/>
      <c r="J69" s="384"/>
      <c r="K69" s="384"/>
      <c r="O69" s="787"/>
      <c r="P69" s="787"/>
      <c r="Q69" s="787"/>
      <c r="R69" s="787"/>
      <c r="S69" s="787"/>
      <c r="T69" s="787"/>
      <c r="U69" s="787"/>
      <c r="V69" s="787"/>
      <c r="W69" s="787"/>
      <c r="X69" s="787"/>
      <c r="Y69" s="787"/>
      <c r="Z69" s="787"/>
      <c r="AA69" s="787"/>
      <c r="AB69" s="787"/>
      <c r="AC69" s="787"/>
      <c r="AD69" s="787"/>
      <c r="AE69" s="787"/>
      <c r="AF69" s="787"/>
      <c r="AG69" s="787"/>
      <c r="AH69" s="787"/>
      <c r="AI69" s="787"/>
      <c r="AJ69" s="787"/>
      <c r="AK69" s="787"/>
      <c r="AL69" s="787"/>
      <c r="AM69" s="787"/>
      <c r="AN69" s="787"/>
      <c r="AO69" s="787"/>
      <c r="AP69" s="787"/>
      <c r="AQ69" s="787"/>
      <c r="AR69" s="787"/>
      <c r="AS69" s="787"/>
      <c r="AT69" s="787"/>
      <c r="AU69" s="787"/>
      <c r="AV69" s="787"/>
      <c r="AW69" s="787"/>
      <c r="AX69" s="787"/>
    </row>
    <row r="70" spans="1:50" s="375" customFormat="1" ht="33.75" hidden="1" customHeight="1">
      <c r="A70" s="385" t="str">
        <f>A14</f>
        <v>Sl. No.</v>
      </c>
      <c r="B70" s="385"/>
      <c r="C70" s="385"/>
      <c r="D70" s="385"/>
      <c r="E70" s="385"/>
      <c r="F70" s="385"/>
      <c r="G70" s="386" t="str">
        <f>G14</f>
        <v>Whether HSN in column ‘ 2 ’ is confirmed. If not  indicate applicable the HSN code *</v>
      </c>
      <c r="H70" s="951" t="e">
        <f>#REF!</f>
        <v>#REF!</v>
      </c>
      <c r="I70" s="951"/>
      <c r="J70" s="951"/>
      <c r="K70" s="951"/>
      <c r="O70" s="787"/>
      <c r="P70" s="787"/>
      <c r="Q70" s="787"/>
      <c r="R70" s="787"/>
      <c r="S70" s="787"/>
      <c r="T70" s="787"/>
      <c r="U70" s="787"/>
      <c r="V70" s="787"/>
      <c r="W70" s="787"/>
      <c r="X70" s="787"/>
      <c r="Y70" s="952"/>
      <c r="Z70" s="952"/>
      <c r="AA70" s="787"/>
      <c r="AB70" s="952"/>
      <c r="AC70" s="952"/>
      <c r="AD70" s="787"/>
      <c r="AE70" s="787"/>
      <c r="AF70" s="787"/>
      <c r="AG70" s="787"/>
      <c r="AH70" s="787"/>
      <c r="AI70" s="787"/>
      <c r="AJ70" s="787"/>
      <c r="AK70" s="787"/>
      <c r="AL70" s="787"/>
      <c r="AM70" s="787"/>
      <c r="AN70" s="787"/>
      <c r="AO70" s="787"/>
      <c r="AP70" s="787"/>
      <c r="AQ70" s="787"/>
      <c r="AR70" s="787"/>
      <c r="AS70" s="787"/>
      <c r="AT70" s="787"/>
      <c r="AU70" s="787"/>
      <c r="AV70" s="787"/>
      <c r="AW70" s="787"/>
      <c r="AX70" s="787"/>
    </row>
    <row r="71" spans="1:50" s="375" customFormat="1" hidden="1">
      <c r="A71" s="377" t="e">
        <f>#REF!</f>
        <v>#REF!</v>
      </c>
      <c r="B71" s="426"/>
      <c r="C71" s="426"/>
      <c r="D71" s="377"/>
      <c r="E71" s="536"/>
      <c r="F71" s="536"/>
      <c r="G71" s="505" t="e">
        <f>#REF!</f>
        <v>#REF!</v>
      </c>
      <c r="H71" s="953" t="e">
        <f>#REF!</f>
        <v>#REF!</v>
      </c>
      <c r="I71" s="953"/>
      <c r="J71" s="953"/>
      <c r="K71" s="953"/>
      <c r="O71" s="787"/>
      <c r="P71" s="787"/>
      <c r="Q71" s="787"/>
      <c r="R71" s="787"/>
      <c r="S71" s="787"/>
      <c r="T71" s="787"/>
      <c r="U71" s="787"/>
      <c r="V71" s="787"/>
      <c r="W71" s="787"/>
      <c r="X71" s="787"/>
      <c r="Y71" s="950"/>
      <c r="Z71" s="950"/>
      <c r="AA71" s="787"/>
      <c r="AB71" s="950"/>
      <c r="AC71" s="950"/>
      <c r="AD71" s="787"/>
      <c r="AE71" s="787"/>
      <c r="AF71" s="787"/>
      <c r="AG71" s="787"/>
      <c r="AH71" s="787"/>
      <c r="AI71" s="787"/>
      <c r="AJ71" s="787"/>
      <c r="AK71" s="787"/>
      <c r="AL71" s="787"/>
      <c r="AM71" s="787"/>
      <c r="AN71" s="787"/>
      <c r="AO71" s="787"/>
      <c r="AP71" s="787"/>
      <c r="AQ71" s="787"/>
      <c r="AR71" s="787"/>
      <c r="AS71" s="787"/>
      <c r="AT71" s="787"/>
      <c r="AU71" s="787"/>
      <c r="AV71" s="787"/>
      <c r="AW71" s="787"/>
      <c r="AX71" s="787"/>
    </row>
    <row r="72" spans="1:50" s="375" customFormat="1" hidden="1">
      <c r="A72" s="387" t="e">
        <f>#REF!</f>
        <v>#REF!</v>
      </c>
      <c r="B72" s="387"/>
      <c r="C72" s="387"/>
      <c r="D72" s="387"/>
      <c r="E72" s="387"/>
      <c r="F72" s="387"/>
      <c r="G72" s="388" t="e">
        <f>#REF!</f>
        <v>#REF!</v>
      </c>
      <c r="H72" s="953"/>
      <c r="I72" s="953"/>
      <c r="J72" s="953"/>
      <c r="K72" s="953"/>
      <c r="O72" s="787"/>
      <c r="P72" s="787"/>
      <c r="Q72" s="787"/>
      <c r="R72" s="787"/>
      <c r="S72" s="787"/>
      <c r="T72" s="787"/>
      <c r="U72" s="787"/>
      <c r="V72" s="787"/>
      <c r="W72" s="787"/>
      <c r="X72" s="787"/>
      <c r="Y72" s="950"/>
      <c r="Z72" s="950"/>
      <c r="AA72" s="787"/>
      <c r="AB72" s="950"/>
      <c r="AC72" s="950"/>
      <c r="AD72" s="787"/>
      <c r="AE72" s="787"/>
      <c r="AF72" s="787"/>
      <c r="AG72" s="787"/>
      <c r="AH72" s="787"/>
      <c r="AI72" s="787"/>
      <c r="AJ72" s="787"/>
      <c r="AK72" s="787"/>
      <c r="AL72" s="787"/>
      <c r="AM72" s="787"/>
      <c r="AN72" s="787"/>
      <c r="AO72" s="787"/>
      <c r="AP72" s="787"/>
      <c r="AQ72" s="787"/>
      <c r="AR72" s="787"/>
      <c r="AS72" s="787"/>
      <c r="AT72" s="787"/>
      <c r="AU72" s="787"/>
      <c r="AV72" s="787"/>
      <c r="AW72" s="787"/>
      <c r="AX72" s="787"/>
    </row>
    <row r="73" spans="1:50" s="375" customFormat="1" hidden="1">
      <c r="A73" s="389" t="e">
        <f>#REF!</f>
        <v>#REF!</v>
      </c>
      <c r="B73" s="389"/>
      <c r="C73" s="389"/>
      <c r="D73" s="389"/>
      <c r="E73" s="389"/>
      <c r="F73" s="389"/>
      <c r="G73" s="390" t="e">
        <f>#REF!</f>
        <v>#REF!</v>
      </c>
      <c r="H73" s="947" t="e">
        <f>#REF!</f>
        <v>#REF!</v>
      </c>
      <c r="I73" s="947"/>
      <c r="J73" s="947"/>
      <c r="K73" s="947"/>
      <c r="O73" s="787"/>
      <c r="P73" s="787"/>
      <c r="Q73" s="787"/>
      <c r="R73" s="787"/>
      <c r="S73" s="787"/>
      <c r="T73" s="787"/>
      <c r="U73" s="787"/>
      <c r="V73" s="787"/>
      <c r="W73" s="787"/>
      <c r="X73" s="787"/>
      <c r="Y73" s="788"/>
      <c r="Z73" s="788"/>
      <c r="AA73" s="787"/>
      <c r="AB73" s="788"/>
      <c r="AC73" s="788"/>
      <c r="AD73" s="787"/>
      <c r="AE73" s="787"/>
      <c r="AF73" s="787"/>
      <c r="AG73" s="787"/>
      <c r="AH73" s="787"/>
      <c r="AI73" s="787"/>
      <c r="AJ73" s="787"/>
      <c r="AK73" s="787"/>
      <c r="AL73" s="787"/>
      <c r="AM73" s="787"/>
      <c r="AN73" s="787"/>
      <c r="AO73" s="787"/>
      <c r="AP73" s="787"/>
      <c r="AQ73" s="787"/>
      <c r="AR73" s="787"/>
      <c r="AS73" s="787"/>
      <c r="AT73" s="787"/>
      <c r="AU73" s="787"/>
      <c r="AV73" s="787"/>
      <c r="AW73" s="787"/>
      <c r="AX73" s="787"/>
    </row>
    <row r="74" spans="1:50" s="375" customFormat="1" hidden="1">
      <c r="A74" s="389" t="e">
        <f>#REF!</f>
        <v>#REF!</v>
      </c>
      <c r="B74" s="389"/>
      <c r="C74" s="389"/>
      <c r="D74" s="389"/>
      <c r="E74" s="389"/>
      <c r="F74" s="389"/>
      <c r="G74" s="390" t="e">
        <f>#REF!</f>
        <v>#REF!</v>
      </c>
      <c r="H74" s="947" t="e">
        <f>#REF!</f>
        <v>#REF!</v>
      </c>
      <c r="I74" s="947"/>
      <c r="J74" s="947"/>
      <c r="K74" s="947"/>
      <c r="O74" s="787"/>
      <c r="P74" s="787"/>
      <c r="Q74" s="787"/>
      <c r="R74" s="787"/>
      <c r="S74" s="787"/>
      <c r="T74" s="787"/>
      <c r="U74" s="787"/>
      <c r="V74" s="787"/>
      <c r="W74" s="787"/>
      <c r="X74" s="787"/>
      <c r="Y74" s="789"/>
      <c r="Z74" s="789"/>
      <c r="AA74" s="787"/>
      <c r="AB74" s="788"/>
      <c r="AC74" s="789"/>
      <c r="AD74" s="787"/>
      <c r="AE74" s="787"/>
      <c r="AF74" s="787"/>
      <c r="AG74" s="787"/>
      <c r="AH74" s="787"/>
      <c r="AI74" s="787"/>
      <c r="AJ74" s="787"/>
      <c r="AK74" s="787"/>
      <c r="AL74" s="787"/>
      <c r="AM74" s="787"/>
      <c r="AN74" s="787"/>
      <c r="AO74" s="787"/>
      <c r="AP74" s="787"/>
      <c r="AQ74" s="787"/>
      <c r="AR74" s="787"/>
      <c r="AS74" s="787"/>
      <c r="AT74" s="787"/>
      <c r="AU74" s="787"/>
      <c r="AV74" s="787"/>
      <c r="AW74" s="787"/>
      <c r="AX74" s="787"/>
    </row>
    <row r="75" spans="1:50" s="375" customFormat="1" ht="20.100000000000001" hidden="1" customHeight="1">
      <c r="A75" s="391"/>
      <c r="B75" s="391"/>
      <c r="C75" s="391"/>
      <c r="D75" s="391"/>
      <c r="E75" s="391"/>
      <c r="F75" s="391"/>
      <c r="G75" s="388" t="e">
        <f>#REF!</f>
        <v>#REF!</v>
      </c>
      <c r="H75" s="947" t="e">
        <f>#REF!</f>
        <v>#REF!</v>
      </c>
      <c r="I75" s="947"/>
      <c r="J75" s="947"/>
      <c r="K75" s="947"/>
      <c r="O75" s="787"/>
      <c r="P75" s="787"/>
      <c r="Q75" s="787"/>
      <c r="R75" s="787"/>
      <c r="S75" s="787"/>
      <c r="T75" s="787"/>
      <c r="U75" s="787"/>
      <c r="V75" s="787"/>
      <c r="W75" s="787"/>
      <c r="X75" s="787"/>
      <c r="Y75" s="789"/>
      <c r="Z75" s="789"/>
      <c r="AA75" s="787"/>
      <c r="AB75" s="789"/>
      <c r="AC75" s="789"/>
      <c r="AD75" s="787"/>
      <c r="AE75" s="787"/>
      <c r="AF75" s="787"/>
      <c r="AG75" s="787"/>
      <c r="AH75" s="787"/>
      <c r="AI75" s="787"/>
      <c r="AJ75" s="787"/>
      <c r="AK75" s="787"/>
      <c r="AL75" s="787"/>
      <c r="AM75" s="787"/>
      <c r="AN75" s="787"/>
      <c r="AO75" s="787"/>
      <c r="AP75" s="787"/>
      <c r="AQ75" s="787"/>
      <c r="AR75" s="787"/>
      <c r="AS75" s="787"/>
      <c r="AT75" s="787"/>
      <c r="AU75" s="787"/>
      <c r="AV75" s="787"/>
      <c r="AW75" s="787"/>
      <c r="AX75" s="787"/>
    </row>
    <row r="76" spans="1:50" s="375" customFormat="1" hidden="1">
      <c r="A76" s="387" t="e">
        <f>#REF!</f>
        <v>#REF!</v>
      </c>
      <c r="B76" s="387"/>
      <c r="C76" s="387"/>
      <c r="D76" s="387"/>
      <c r="E76" s="387"/>
      <c r="F76" s="387"/>
      <c r="G76" s="388" t="e">
        <f>#REF!</f>
        <v>#REF!</v>
      </c>
      <c r="H76" s="947"/>
      <c r="I76" s="947"/>
      <c r="J76" s="947"/>
      <c r="K76" s="947"/>
      <c r="O76" s="787"/>
      <c r="P76" s="787"/>
      <c r="Q76" s="787"/>
      <c r="R76" s="787"/>
      <c r="S76" s="787"/>
      <c r="T76" s="787"/>
      <c r="U76" s="787"/>
      <c r="V76" s="787"/>
      <c r="W76" s="787"/>
      <c r="X76" s="787"/>
      <c r="Y76" s="949"/>
      <c r="Z76" s="949"/>
      <c r="AA76" s="787"/>
      <c r="AB76" s="949"/>
      <c r="AC76" s="949"/>
      <c r="AD76" s="787"/>
      <c r="AE76" s="787"/>
      <c r="AF76" s="787"/>
      <c r="AG76" s="787"/>
      <c r="AH76" s="787"/>
      <c r="AI76" s="787"/>
      <c r="AJ76" s="787"/>
      <c r="AK76" s="787"/>
      <c r="AL76" s="787"/>
      <c r="AM76" s="787"/>
      <c r="AN76" s="787"/>
      <c r="AO76" s="787"/>
      <c r="AP76" s="787"/>
      <c r="AQ76" s="787"/>
      <c r="AR76" s="787"/>
      <c r="AS76" s="787"/>
      <c r="AT76" s="787"/>
      <c r="AU76" s="787"/>
      <c r="AV76" s="787"/>
      <c r="AW76" s="787"/>
      <c r="AX76" s="787"/>
    </row>
    <row r="77" spans="1:50" s="375" customFormat="1" hidden="1">
      <c r="A77" s="392" t="e">
        <f>#REF!</f>
        <v>#REF!</v>
      </c>
      <c r="B77" s="392"/>
      <c r="C77" s="392"/>
      <c r="D77" s="392"/>
      <c r="E77" s="392"/>
      <c r="F77" s="392"/>
      <c r="G77" s="388" t="e">
        <f>#REF!</f>
        <v>#REF!</v>
      </c>
      <c r="H77" s="947"/>
      <c r="I77" s="947"/>
      <c r="J77" s="947"/>
      <c r="K77" s="947"/>
      <c r="O77" s="787"/>
      <c r="P77" s="787"/>
      <c r="Q77" s="787"/>
      <c r="R77" s="787"/>
      <c r="S77" s="787"/>
      <c r="T77" s="787"/>
      <c r="U77" s="787"/>
      <c r="V77" s="787"/>
      <c r="W77" s="787"/>
      <c r="X77" s="787"/>
      <c r="Y77" s="949"/>
      <c r="Z77" s="949"/>
      <c r="AA77" s="787"/>
      <c r="AB77" s="949"/>
      <c r="AC77" s="949"/>
      <c r="AD77" s="787"/>
      <c r="AE77" s="787"/>
      <c r="AF77" s="787"/>
      <c r="AG77" s="787"/>
      <c r="AH77" s="787"/>
      <c r="AI77" s="787"/>
      <c r="AJ77" s="787"/>
      <c r="AK77" s="787"/>
      <c r="AL77" s="787"/>
      <c r="AM77" s="787"/>
      <c r="AN77" s="787"/>
      <c r="AO77" s="787"/>
      <c r="AP77" s="787"/>
      <c r="AQ77" s="787"/>
      <c r="AR77" s="787"/>
      <c r="AS77" s="787"/>
      <c r="AT77" s="787"/>
      <c r="AU77" s="787"/>
      <c r="AV77" s="787"/>
      <c r="AW77" s="787"/>
      <c r="AX77" s="787"/>
    </row>
    <row r="78" spans="1:50" s="375" customFormat="1" hidden="1">
      <c r="A78" s="393" t="e">
        <f>#REF!</f>
        <v>#REF!</v>
      </c>
      <c r="B78" s="393"/>
      <c r="C78" s="393"/>
      <c r="D78" s="393"/>
      <c r="E78" s="393"/>
      <c r="F78" s="393"/>
      <c r="G78" s="388" t="e">
        <f>#REF!</f>
        <v>#REF!</v>
      </c>
      <c r="H78" s="947"/>
      <c r="I78" s="947"/>
      <c r="J78" s="947"/>
      <c r="K78" s="947"/>
      <c r="O78" s="787"/>
      <c r="P78" s="787"/>
      <c r="Q78" s="787"/>
      <c r="R78" s="787"/>
      <c r="S78" s="787"/>
      <c r="T78" s="787"/>
      <c r="U78" s="787"/>
      <c r="V78" s="787"/>
      <c r="W78" s="787"/>
      <c r="X78" s="787"/>
      <c r="Y78" s="949"/>
      <c r="Z78" s="949"/>
      <c r="AA78" s="787"/>
      <c r="AB78" s="949"/>
      <c r="AC78" s="949"/>
      <c r="AD78" s="787"/>
      <c r="AE78" s="787"/>
      <c r="AF78" s="787"/>
      <c r="AG78" s="787"/>
      <c r="AH78" s="787"/>
      <c r="AI78" s="787"/>
      <c r="AJ78" s="787"/>
      <c r="AK78" s="787"/>
      <c r="AL78" s="787"/>
      <c r="AM78" s="787"/>
      <c r="AN78" s="787"/>
      <c r="AO78" s="787"/>
      <c r="AP78" s="787"/>
      <c r="AQ78" s="787"/>
      <c r="AR78" s="787"/>
      <c r="AS78" s="787"/>
      <c r="AT78" s="787"/>
      <c r="AU78" s="787"/>
      <c r="AV78" s="787"/>
      <c r="AW78" s="787"/>
      <c r="AX78" s="787"/>
    </row>
    <row r="79" spans="1:50" s="375" customFormat="1" hidden="1">
      <c r="A79" s="389" t="e">
        <f>#REF!</f>
        <v>#REF!</v>
      </c>
      <c r="B79" s="389"/>
      <c r="C79" s="389"/>
      <c r="D79" s="389"/>
      <c r="E79" s="389"/>
      <c r="F79" s="389"/>
      <c r="G79" s="390" t="e">
        <f>#REF!</f>
        <v>#REF!</v>
      </c>
      <c r="H79" s="947" t="e">
        <f>#REF!</f>
        <v>#REF!</v>
      </c>
      <c r="I79" s="947"/>
      <c r="J79" s="947"/>
      <c r="K79" s="947"/>
      <c r="O79" s="787"/>
      <c r="P79" s="787"/>
      <c r="Q79" s="787"/>
      <c r="R79" s="787"/>
      <c r="S79" s="787"/>
      <c r="T79" s="787"/>
      <c r="U79" s="787"/>
      <c r="V79" s="787"/>
      <c r="W79" s="787"/>
      <c r="X79" s="787"/>
      <c r="Y79" s="789"/>
      <c r="Z79" s="789"/>
      <c r="AA79" s="787"/>
      <c r="AB79" s="788"/>
      <c r="AC79" s="789"/>
      <c r="AD79" s="787"/>
      <c r="AE79" s="787"/>
      <c r="AF79" s="787"/>
      <c r="AG79" s="787"/>
      <c r="AH79" s="787"/>
      <c r="AI79" s="787"/>
      <c r="AJ79" s="787"/>
      <c r="AK79" s="787"/>
      <c r="AL79" s="787"/>
      <c r="AM79" s="787"/>
      <c r="AN79" s="787"/>
      <c r="AO79" s="787"/>
      <c r="AP79" s="787"/>
      <c r="AQ79" s="787"/>
      <c r="AR79" s="787"/>
      <c r="AS79" s="787"/>
      <c r="AT79" s="787"/>
      <c r="AU79" s="787"/>
      <c r="AV79" s="787"/>
      <c r="AW79" s="787"/>
      <c r="AX79" s="787"/>
    </row>
    <row r="80" spans="1:50" s="375" customFormat="1" hidden="1">
      <c r="A80" s="389" t="e">
        <f>#REF!</f>
        <v>#REF!</v>
      </c>
      <c r="B80" s="389"/>
      <c r="C80" s="389"/>
      <c r="D80" s="389"/>
      <c r="E80" s="389"/>
      <c r="F80" s="389"/>
      <c r="G80" s="390" t="e">
        <f>#REF!</f>
        <v>#REF!</v>
      </c>
      <c r="H80" s="947" t="e">
        <f>#REF!</f>
        <v>#REF!</v>
      </c>
      <c r="I80" s="947"/>
      <c r="J80" s="947"/>
      <c r="K80" s="947"/>
      <c r="O80" s="787"/>
      <c r="P80" s="787"/>
      <c r="Q80" s="787"/>
      <c r="R80" s="787"/>
      <c r="S80" s="787"/>
      <c r="T80" s="787"/>
      <c r="U80" s="787"/>
      <c r="V80" s="787"/>
      <c r="W80" s="787"/>
      <c r="X80" s="787"/>
      <c r="Y80" s="789"/>
      <c r="Z80" s="789"/>
      <c r="AA80" s="787"/>
      <c r="AB80" s="788"/>
      <c r="AC80" s="789"/>
      <c r="AD80" s="787"/>
      <c r="AE80" s="787"/>
      <c r="AF80" s="787"/>
      <c r="AG80" s="787"/>
      <c r="AH80" s="787"/>
      <c r="AI80" s="787"/>
      <c r="AJ80" s="787"/>
      <c r="AK80" s="787"/>
      <c r="AL80" s="787"/>
      <c r="AM80" s="787"/>
      <c r="AN80" s="787"/>
      <c r="AO80" s="787"/>
      <c r="AP80" s="787"/>
      <c r="AQ80" s="787"/>
      <c r="AR80" s="787"/>
      <c r="AS80" s="787"/>
      <c r="AT80" s="787"/>
      <c r="AU80" s="787"/>
      <c r="AV80" s="787"/>
      <c r="AW80" s="787"/>
      <c r="AX80" s="787"/>
    </row>
    <row r="81" spans="1:50" s="375" customFormat="1" hidden="1">
      <c r="A81" s="389" t="e">
        <f>#REF!</f>
        <v>#REF!</v>
      </c>
      <c r="B81" s="389"/>
      <c r="C81" s="389"/>
      <c r="D81" s="389"/>
      <c r="E81" s="389"/>
      <c r="F81" s="389"/>
      <c r="G81" s="390" t="e">
        <f>#REF!</f>
        <v>#REF!</v>
      </c>
      <c r="H81" s="947" t="e">
        <f>#REF!</f>
        <v>#REF!</v>
      </c>
      <c r="I81" s="947"/>
      <c r="J81" s="947"/>
      <c r="K81" s="947"/>
      <c r="O81" s="787"/>
      <c r="P81" s="787"/>
      <c r="Q81" s="787"/>
      <c r="R81" s="787"/>
      <c r="S81" s="787"/>
      <c r="T81" s="787"/>
      <c r="U81" s="787"/>
      <c r="V81" s="787"/>
      <c r="W81" s="787"/>
      <c r="X81" s="787"/>
      <c r="Y81" s="789"/>
      <c r="Z81" s="789"/>
      <c r="AA81" s="787"/>
      <c r="AB81" s="788"/>
      <c r="AC81" s="789"/>
      <c r="AD81" s="787"/>
      <c r="AE81" s="787"/>
      <c r="AF81" s="787"/>
      <c r="AG81" s="787"/>
      <c r="AH81" s="787"/>
      <c r="AI81" s="787"/>
      <c r="AJ81" s="787"/>
      <c r="AK81" s="787"/>
      <c r="AL81" s="787"/>
      <c r="AM81" s="787"/>
      <c r="AN81" s="787"/>
      <c r="AO81" s="787"/>
      <c r="AP81" s="787"/>
      <c r="AQ81" s="787"/>
      <c r="AR81" s="787"/>
      <c r="AS81" s="787"/>
      <c r="AT81" s="787"/>
      <c r="AU81" s="787"/>
      <c r="AV81" s="787"/>
      <c r="AW81" s="787"/>
      <c r="AX81" s="787"/>
    </row>
    <row r="82" spans="1:50" s="375" customFormat="1" hidden="1">
      <c r="A82" s="389" t="e">
        <f>#REF!</f>
        <v>#REF!</v>
      </c>
      <c r="B82" s="389"/>
      <c r="C82" s="389"/>
      <c r="D82" s="389"/>
      <c r="E82" s="389"/>
      <c r="F82" s="389"/>
      <c r="G82" s="390" t="e">
        <f>#REF!</f>
        <v>#REF!</v>
      </c>
      <c r="H82" s="947" t="e">
        <f>#REF!</f>
        <v>#REF!</v>
      </c>
      <c r="I82" s="947"/>
      <c r="J82" s="947"/>
      <c r="K82" s="947"/>
      <c r="O82" s="787"/>
      <c r="P82" s="787"/>
      <c r="Q82" s="787"/>
      <c r="R82" s="787"/>
      <c r="S82" s="787"/>
      <c r="T82" s="787"/>
      <c r="U82" s="787"/>
      <c r="V82" s="787"/>
      <c r="W82" s="787"/>
      <c r="X82" s="787"/>
      <c r="Y82" s="789"/>
      <c r="Z82" s="789"/>
      <c r="AA82" s="787"/>
      <c r="AB82" s="788"/>
      <c r="AC82" s="789"/>
      <c r="AD82" s="787"/>
      <c r="AE82" s="787"/>
      <c r="AF82" s="787"/>
      <c r="AG82" s="787"/>
      <c r="AH82" s="787"/>
      <c r="AI82" s="787"/>
      <c r="AJ82" s="787"/>
      <c r="AK82" s="787"/>
      <c r="AL82" s="787"/>
      <c r="AM82" s="787"/>
      <c r="AN82" s="787"/>
      <c r="AO82" s="787"/>
      <c r="AP82" s="787"/>
      <c r="AQ82" s="787"/>
      <c r="AR82" s="787"/>
      <c r="AS82" s="787"/>
      <c r="AT82" s="787"/>
      <c r="AU82" s="787"/>
      <c r="AV82" s="787"/>
      <c r="AW82" s="787"/>
      <c r="AX82" s="787"/>
    </row>
    <row r="83" spans="1:50" s="375" customFormat="1" hidden="1">
      <c r="A83" s="389"/>
      <c r="B83" s="389"/>
      <c r="C83" s="389"/>
      <c r="D83" s="389"/>
      <c r="E83" s="389"/>
      <c r="F83" s="389"/>
      <c r="G83" s="388" t="e">
        <f>#REF!</f>
        <v>#REF!</v>
      </c>
      <c r="H83" s="947" t="e">
        <f>#REF!</f>
        <v>#REF!</v>
      </c>
      <c r="I83" s="947"/>
      <c r="J83" s="947"/>
      <c r="K83" s="947"/>
      <c r="O83" s="787"/>
      <c r="P83" s="787"/>
      <c r="Q83" s="787"/>
      <c r="R83" s="787"/>
      <c r="S83" s="787"/>
      <c r="T83" s="787"/>
      <c r="U83" s="787"/>
      <c r="V83" s="787"/>
      <c r="W83" s="787"/>
      <c r="X83" s="787"/>
      <c r="Y83" s="789"/>
      <c r="Z83" s="789"/>
      <c r="AA83" s="787"/>
      <c r="AB83" s="789"/>
      <c r="AC83" s="789"/>
      <c r="AD83" s="787"/>
      <c r="AE83" s="787"/>
      <c r="AF83" s="787"/>
      <c r="AG83" s="787"/>
      <c r="AH83" s="787"/>
      <c r="AI83" s="787"/>
      <c r="AJ83" s="787"/>
      <c r="AK83" s="787"/>
      <c r="AL83" s="787"/>
      <c r="AM83" s="787"/>
      <c r="AN83" s="787"/>
      <c r="AO83" s="787"/>
      <c r="AP83" s="787"/>
      <c r="AQ83" s="787"/>
      <c r="AR83" s="787"/>
      <c r="AS83" s="787"/>
      <c r="AT83" s="787"/>
      <c r="AU83" s="787"/>
      <c r="AV83" s="787"/>
      <c r="AW83" s="787"/>
      <c r="AX83" s="787"/>
    </row>
    <row r="84" spans="1:50" s="375" customFormat="1" ht="20.100000000000001" hidden="1" customHeight="1">
      <c r="A84" s="393" t="e">
        <f>#REF!</f>
        <v>#REF!</v>
      </c>
      <c r="B84" s="393"/>
      <c r="C84" s="393"/>
      <c r="D84" s="393"/>
      <c r="E84" s="393"/>
      <c r="F84" s="393"/>
      <c r="G84" s="388" t="e">
        <f>#REF!</f>
        <v>#REF!</v>
      </c>
      <c r="H84" s="947"/>
      <c r="I84" s="947"/>
      <c r="J84" s="947"/>
      <c r="K84" s="947"/>
      <c r="O84" s="787"/>
      <c r="P84" s="787"/>
      <c r="Q84" s="787"/>
      <c r="R84" s="787"/>
      <c r="S84" s="787"/>
      <c r="T84" s="787"/>
      <c r="U84" s="787"/>
      <c r="V84" s="787"/>
      <c r="W84" s="787"/>
      <c r="X84" s="787"/>
      <c r="Y84" s="789"/>
      <c r="Z84" s="789"/>
      <c r="AA84" s="787"/>
      <c r="AB84" s="789"/>
      <c r="AC84" s="789"/>
      <c r="AD84" s="787"/>
      <c r="AE84" s="787"/>
      <c r="AF84" s="787"/>
      <c r="AG84" s="787"/>
      <c r="AH84" s="787"/>
      <c r="AI84" s="787"/>
      <c r="AJ84" s="787"/>
      <c r="AK84" s="787"/>
      <c r="AL84" s="787"/>
      <c r="AM84" s="787"/>
      <c r="AN84" s="787"/>
      <c r="AO84" s="787"/>
      <c r="AP84" s="787"/>
      <c r="AQ84" s="787"/>
      <c r="AR84" s="787"/>
      <c r="AS84" s="787"/>
      <c r="AT84" s="787"/>
      <c r="AU84" s="787"/>
      <c r="AV84" s="787"/>
      <c r="AW84" s="787"/>
      <c r="AX84" s="787"/>
    </row>
    <row r="85" spans="1:50" s="375" customFormat="1" hidden="1">
      <c r="A85" s="389" t="e">
        <f>#REF!</f>
        <v>#REF!</v>
      </c>
      <c r="B85" s="389"/>
      <c r="C85" s="389"/>
      <c r="D85" s="389"/>
      <c r="E85" s="389"/>
      <c r="F85" s="389"/>
      <c r="G85" s="390" t="e">
        <f>#REF!</f>
        <v>#REF!</v>
      </c>
      <c r="H85" s="947" t="e">
        <f>#REF!</f>
        <v>#REF!</v>
      </c>
      <c r="I85" s="947"/>
      <c r="J85" s="947"/>
      <c r="K85" s="947"/>
      <c r="O85" s="787"/>
      <c r="P85" s="787"/>
      <c r="Q85" s="787"/>
      <c r="R85" s="787"/>
      <c r="S85" s="787"/>
      <c r="T85" s="787"/>
      <c r="U85" s="787"/>
      <c r="V85" s="787"/>
      <c r="W85" s="787"/>
      <c r="X85" s="787"/>
      <c r="Y85" s="789"/>
      <c r="Z85" s="789"/>
      <c r="AA85" s="787"/>
      <c r="AB85" s="788"/>
      <c r="AC85" s="789"/>
      <c r="AD85" s="787"/>
      <c r="AE85" s="787"/>
      <c r="AF85" s="787"/>
      <c r="AG85" s="787"/>
      <c r="AH85" s="787"/>
      <c r="AI85" s="787"/>
      <c r="AJ85" s="787"/>
      <c r="AK85" s="787"/>
      <c r="AL85" s="787"/>
      <c r="AM85" s="787"/>
      <c r="AN85" s="787"/>
      <c r="AO85" s="787"/>
      <c r="AP85" s="787"/>
      <c r="AQ85" s="787"/>
      <c r="AR85" s="787"/>
      <c r="AS85" s="787"/>
      <c r="AT85" s="787"/>
      <c r="AU85" s="787"/>
      <c r="AV85" s="787"/>
      <c r="AW85" s="787"/>
      <c r="AX85" s="787"/>
    </row>
    <row r="86" spans="1:50" s="375" customFormat="1" hidden="1">
      <c r="A86" s="389" t="e">
        <f>#REF!</f>
        <v>#REF!</v>
      </c>
      <c r="B86" s="389"/>
      <c r="C86" s="389"/>
      <c r="D86" s="389"/>
      <c r="E86" s="389"/>
      <c r="F86" s="389"/>
      <c r="G86" s="390" t="e">
        <f>#REF!</f>
        <v>#REF!</v>
      </c>
      <c r="H86" s="947" t="e">
        <f>#REF!</f>
        <v>#REF!</v>
      </c>
      <c r="I86" s="947"/>
      <c r="J86" s="947"/>
      <c r="K86" s="947"/>
      <c r="O86" s="787"/>
      <c r="P86" s="787"/>
      <c r="Q86" s="787"/>
      <c r="R86" s="787"/>
      <c r="S86" s="787"/>
      <c r="T86" s="787"/>
      <c r="U86" s="787"/>
      <c r="V86" s="787"/>
      <c r="W86" s="787"/>
      <c r="X86" s="787"/>
      <c r="Y86" s="789"/>
      <c r="Z86" s="789"/>
      <c r="AA86" s="787"/>
      <c r="AB86" s="788"/>
      <c r="AC86" s="789"/>
      <c r="AD86" s="787"/>
      <c r="AE86" s="787"/>
      <c r="AF86" s="787"/>
      <c r="AG86" s="787"/>
      <c r="AH86" s="787"/>
      <c r="AI86" s="787"/>
      <c r="AJ86" s="787"/>
      <c r="AK86" s="787"/>
      <c r="AL86" s="787"/>
      <c r="AM86" s="787"/>
      <c r="AN86" s="787"/>
      <c r="AO86" s="787"/>
      <c r="AP86" s="787"/>
      <c r="AQ86" s="787"/>
      <c r="AR86" s="787"/>
      <c r="AS86" s="787"/>
      <c r="AT86" s="787"/>
      <c r="AU86" s="787"/>
      <c r="AV86" s="787"/>
      <c r="AW86" s="787"/>
      <c r="AX86" s="787"/>
    </row>
    <row r="87" spans="1:50" s="375" customFormat="1" ht="20.100000000000001" hidden="1" customHeight="1">
      <c r="A87" s="389" t="e">
        <f>#REF!</f>
        <v>#REF!</v>
      </c>
      <c r="B87" s="389"/>
      <c r="C87" s="389"/>
      <c r="D87" s="389"/>
      <c r="E87" s="389"/>
      <c r="F87" s="389"/>
      <c r="G87" s="390" t="e">
        <f>#REF!</f>
        <v>#REF!</v>
      </c>
      <c r="H87" s="947" t="e">
        <f>#REF!</f>
        <v>#REF!</v>
      </c>
      <c r="I87" s="947"/>
      <c r="J87" s="947"/>
      <c r="K87" s="947"/>
      <c r="O87" s="787"/>
      <c r="P87" s="787"/>
      <c r="Q87" s="787"/>
      <c r="R87" s="787"/>
      <c r="S87" s="787"/>
      <c r="T87" s="787"/>
      <c r="U87" s="787"/>
      <c r="V87" s="787"/>
      <c r="W87" s="787"/>
      <c r="X87" s="787"/>
      <c r="Y87" s="789"/>
      <c r="Z87" s="789"/>
      <c r="AA87" s="787"/>
      <c r="AB87" s="788"/>
      <c r="AC87" s="789"/>
      <c r="AD87" s="787"/>
      <c r="AE87" s="787"/>
      <c r="AF87" s="787"/>
      <c r="AG87" s="787"/>
      <c r="AH87" s="787"/>
      <c r="AI87" s="787"/>
      <c r="AJ87" s="787"/>
      <c r="AK87" s="787"/>
      <c r="AL87" s="787"/>
      <c r="AM87" s="787"/>
      <c r="AN87" s="787"/>
      <c r="AO87" s="787"/>
      <c r="AP87" s="787"/>
      <c r="AQ87" s="787"/>
      <c r="AR87" s="787"/>
      <c r="AS87" s="787"/>
      <c r="AT87" s="787"/>
      <c r="AU87" s="787"/>
      <c r="AV87" s="787"/>
      <c r="AW87" s="787"/>
      <c r="AX87" s="787"/>
    </row>
    <row r="88" spans="1:50" s="375" customFormat="1" hidden="1">
      <c r="A88" s="389" t="e">
        <f>#REF!</f>
        <v>#REF!</v>
      </c>
      <c r="B88" s="389"/>
      <c r="C88" s="389"/>
      <c r="D88" s="389"/>
      <c r="E88" s="389"/>
      <c r="F88" s="389"/>
      <c r="G88" s="390" t="e">
        <f>#REF!</f>
        <v>#REF!</v>
      </c>
      <c r="H88" s="947" t="e">
        <f>#REF!</f>
        <v>#REF!</v>
      </c>
      <c r="I88" s="947"/>
      <c r="J88" s="947"/>
      <c r="K88" s="947"/>
      <c r="O88" s="787"/>
      <c r="P88" s="787"/>
      <c r="Q88" s="787"/>
      <c r="R88" s="787"/>
      <c r="S88" s="787"/>
      <c r="T88" s="787"/>
      <c r="U88" s="787"/>
      <c r="V88" s="787"/>
      <c r="W88" s="787"/>
      <c r="X88" s="787"/>
      <c r="Y88" s="789"/>
      <c r="Z88" s="789"/>
      <c r="AA88" s="787"/>
      <c r="AB88" s="788"/>
      <c r="AC88" s="789"/>
      <c r="AD88" s="787"/>
      <c r="AE88" s="787"/>
      <c r="AF88" s="787"/>
      <c r="AG88" s="787"/>
      <c r="AH88" s="787"/>
      <c r="AI88" s="787"/>
      <c r="AJ88" s="787"/>
      <c r="AK88" s="787"/>
      <c r="AL88" s="787"/>
      <c r="AM88" s="787"/>
      <c r="AN88" s="787"/>
      <c r="AO88" s="787"/>
      <c r="AP88" s="787"/>
      <c r="AQ88" s="787"/>
      <c r="AR88" s="787"/>
      <c r="AS88" s="787"/>
      <c r="AT88" s="787"/>
      <c r="AU88" s="787"/>
      <c r="AV88" s="787"/>
      <c r="AW88" s="787"/>
      <c r="AX88" s="787"/>
    </row>
    <row r="89" spans="1:50" s="395" customFormat="1" ht="20.100000000000001" hidden="1" customHeight="1">
      <c r="A89" s="394"/>
      <c r="B89" s="394"/>
      <c r="C89" s="394"/>
      <c r="D89" s="394"/>
      <c r="E89" s="394"/>
      <c r="F89" s="394"/>
      <c r="G89" s="388" t="e">
        <f>#REF!</f>
        <v>#REF!</v>
      </c>
      <c r="H89" s="947" t="e">
        <f>#REF!</f>
        <v>#REF!</v>
      </c>
      <c r="I89" s="947"/>
      <c r="J89" s="947"/>
      <c r="K89" s="947"/>
      <c r="O89" s="790"/>
      <c r="P89" s="790"/>
      <c r="Q89" s="790"/>
      <c r="R89" s="790"/>
      <c r="S89" s="790"/>
      <c r="T89" s="790"/>
      <c r="U89" s="790"/>
      <c r="V89" s="790"/>
      <c r="W89" s="790"/>
      <c r="X89" s="790"/>
      <c r="Y89" s="789"/>
      <c r="Z89" s="789"/>
      <c r="AA89" s="790"/>
      <c r="AB89" s="789"/>
      <c r="AC89" s="789"/>
      <c r="AD89" s="790"/>
      <c r="AE89" s="790"/>
      <c r="AF89" s="790"/>
      <c r="AG89" s="790"/>
      <c r="AH89" s="790"/>
      <c r="AI89" s="790"/>
      <c r="AJ89" s="790"/>
      <c r="AK89" s="790"/>
      <c r="AL89" s="790"/>
      <c r="AM89" s="790"/>
      <c r="AN89" s="790"/>
      <c r="AO89" s="790"/>
      <c r="AP89" s="790"/>
      <c r="AQ89" s="790"/>
      <c r="AR89" s="790"/>
      <c r="AS89" s="790"/>
      <c r="AT89" s="790"/>
      <c r="AU89" s="790"/>
      <c r="AV89" s="790"/>
      <c r="AW89" s="790"/>
      <c r="AX89" s="790"/>
    </row>
    <row r="90" spans="1:50" s="375" customFormat="1" ht="24" hidden="1" customHeight="1">
      <c r="A90" s="393" t="e">
        <f>#REF!</f>
        <v>#REF!</v>
      </c>
      <c r="B90" s="393"/>
      <c r="C90" s="393"/>
      <c r="D90" s="393"/>
      <c r="E90" s="393"/>
      <c r="F90" s="393"/>
      <c r="G90" s="388" t="e">
        <f>#REF!</f>
        <v>#REF!</v>
      </c>
      <c r="H90" s="947"/>
      <c r="I90" s="947"/>
      <c r="J90" s="947"/>
      <c r="K90" s="947"/>
      <c r="O90" s="787"/>
      <c r="P90" s="787"/>
      <c r="Q90" s="787"/>
      <c r="R90" s="787"/>
      <c r="S90" s="787"/>
      <c r="T90" s="787"/>
      <c r="U90" s="787"/>
      <c r="V90" s="787"/>
      <c r="W90" s="787"/>
      <c r="X90" s="787"/>
      <c r="Y90" s="789"/>
      <c r="Z90" s="789"/>
      <c r="AA90" s="787"/>
      <c r="AB90" s="789"/>
      <c r="AC90" s="789"/>
      <c r="AD90" s="787"/>
      <c r="AE90" s="787"/>
      <c r="AF90" s="787"/>
      <c r="AG90" s="787"/>
      <c r="AH90" s="787"/>
      <c r="AI90" s="787"/>
      <c r="AJ90" s="787"/>
      <c r="AK90" s="787"/>
      <c r="AL90" s="787"/>
      <c r="AM90" s="787"/>
      <c r="AN90" s="787"/>
      <c r="AO90" s="787"/>
      <c r="AP90" s="787"/>
      <c r="AQ90" s="787"/>
      <c r="AR90" s="787"/>
      <c r="AS90" s="787"/>
      <c r="AT90" s="787"/>
      <c r="AU90" s="787"/>
      <c r="AV90" s="787"/>
      <c r="AW90" s="787"/>
      <c r="AX90" s="787"/>
    </row>
    <row r="91" spans="1:50" s="375" customFormat="1" hidden="1">
      <c r="A91" s="389" t="e">
        <f>#REF!</f>
        <v>#REF!</v>
      </c>
      <c r="B91" s="389"/>
      <c r="C91" s="389"/>
      <c r="D91" s="389"/>
      <c r="E91" s="389"/>
      <c r="F91" s="389"/>
      <c r="G91" s="390" t="e">
        <f>#REF!</f>
        <v>#REF!</v>
      </c>
      <c r="H91" s="947" t="e">
        <f>#REF!</f>
        <v>#REF!</v>
      </c>
      <c r="I91" s="947"/>
      <c r="J91" s="947"/>
      <c r="K91" s="947"/>
      <c r="O91" s="787"/>
      <c r="P91" s="787"/>
      <c r="Q91" s="787"/>
      <c r="R91" s="787"/>
      <c r="S91" s="787"/>
      <c r="T91" s="787"/>
      <c r="U91" s="787"/>
      <c r="V91" s="787"/>
      <c r="W91" s="787"/>
      <c r="X91" s="787"/>
      <c r="Y91" s="789"/>
      <c r="Z91" s="789"/>
      <c r="AA91" s="787"/>
      <c r="AB91" s="788"/>
      <c r="AC91" s="789"/>
      <c r="AD91" s="787"/>
      <c r="AE91" s="787"/>
      <c r="AF91" s="787"/>
      <c r="AG91" s="787"/>
      <c r="AH91" s="787"/>
      <c r="AI91" s="787"/>
      <c r="AJ91" s="787"/>
      <c r="AK91" s="787"/>
      <c r="AL91" s="787"/>
      <c r="AM91" s="787"/>
      <c r="AN91" s="787"/>
      <c r="AO91" s="787"/>
      <c r="AP91" s="787"/>
      <c r="AQ91" s="787"/>
      <c r="AR91" s="787"/>
      <c r="AS91" s="787"/>
      <c r="AT91" s="787"/>
      <c r="AU91" s="787"/>
      <c r="AV91" s="787"/>
      <c r="AW91" s="787"/>
      <c r="AX91" s="787"/>
    </row>
    <row r="92" spans="1:50" s="375" customFormat="1" hidden="1">
      <c r="A92" s="389" t="e">
        <f>#REF!</f>
        <v>#REF!</v>
      </c>
      <c r="B92" s="389"/>
      <c r="C92" s="389"/>
      <c r="D92" s="389"/>
      <c r="E92" s="389"/>
      <c r="F92" s="389"/>
      <c r="G92" s="390" t="e">
        <f>#REF!</f>
        <v>#REF!</v>
      </c>
      <c r="H92" s="947" t="e">
        <f>#REF!</f>
        <v>#REF!</v>
      </c>
      <c r="I92" s="947"/>
      <c r="J92" s="947"/>
      <c r="K92" s="947"/>
      <c r="O92" s="787"/>
      <c r="P92" s="787"/>
      <c r="Q92" s="787"/>
      <c r="R92" s="787"/>
      <c r="S92" s="787"/>
      <c r="T92" s="787"/>
      <c r="U92" s="787"/>
      <c r="V92" s="787"/>
      <c r="W92" s="787"/>
      <c r="X92" s="787"/>
      <c r="Y92" s="789"/>
      <c r="Z92" s="789"/>
      <c r="AA92" s="787"/>
      <c r="AB92" s="788"/>
      <c r="AC92" s="789"/>
      <c r="AD92" s="787"/>
      <c r="AE92" s="787"/>
      <c r="AF92" s="787"/>
      <c r="AG92" s="787"/>
      <c r="AH92" s="787"/>
      <c r="AI92" s="787"/>
      <c r="AJ92" s="787"/>
      <c r="AK92" s="787"/>
      <c r="AL92" s="787"/>
      <c r="AM92" s="787"/>
      <c r="AN92" s="787"/>
      <c r="AO92" s="787"/>
      <c r="AP92" s="787"/>
      <c r="AQ92" s="787"/>
      <c r="AR92" s="787"/>
      <c r="AS92" s="787"/>
      <c r="AT92" s="787"/>
      <c r="AU92" s="787"/>
      <c r="AV92" s="787"/>
      <c r="AW92" s="787"/>
      <c r="AX92" s="787"/>
    </row>
    <row r="93" spans="1:50" s="375" customFormat="1" ht="33" hidden="1" customHeight="1">
      <c r="A93" s="389" t="e">
        <f>#REF!</f>
        <v>#REF!</v>
      </c>
      <c r="B93" s="389"/>
      <c r="C93" s="389"/>
      <c r="D93" s="389"/>
      <c r="E93" s="389"/>
      <c r="F93" s="389"/>
      <c r="G93" s="390" t="e">
        <f>#REF!</f>
        <v>#REF!</v>
      </c>
      <c r="H93" s="947" t="e">
        <f>#REF!</f>
        <v>#REF!</v>
      </c>
      <c r="I93" s="947"/>
      <c r="J93" s="947"/>
      <c r="K93" s="947"/>
      <c r="O93" s="787"/>
      <c r="P93" s="787"/>
      <c r="Q93" s="787"/>
      <c r="R93" s="787"/>
      <c r="S93" s="787"/>
      <c r="T93" s="787"/>
      <c r="U93" s="787"/>
      <c r="V93" s="787"/>
      <c r="W93" s="787"/>
      <c r="X93" s="787"/>
      <c r="Y93" s="789"/>
      <c r="Z93" s="789"/>
      <c r="AA93" s="787"/>
      <c r="AB93" s="788"/>
      <c r="AC93" s="789"/>
      <c r="AD93" s="787"/>
      <c r="AE93" s="787"/>
      <c r="AF93" s="787"/>
      <c r="AG93" s="787"/>
      <c r="AH93" s="787"/>
      <c r="AI93" s="787"/>
      <c r="AJ93" s="787"/>
      <c r="AK93" s="787"/>
      <c r="AL93" s="787"/>
      <c r="AM93" s="787"/>
      <c r="AN93" s="787"/>
      <c r="AO93" s="787"/>
      <c r="AP93" s="787"/>
      <c r="AQ93" s="787"/>
      <c r="AR93" s="787"/>
      <c r="AS93" s="787"/>
      <c r="AT93" s="787"/>
      <c r="AU93" s="787"/>
      <c r="AV93" s="787"/>
      <c r="AW93" s="787"/>
      <c r="AX93" s="787"/>
    </row>
    <row r="94" spans="1:50" s="395" customFormat="1" ht="20.100000000000001" hidden="1" customHeight="1">
      <c r="A94" s="389"/>
      <c r="B94" s="389"/>
      <c r="C94" s="389"/>
      <c r="D94" s="389"/>
      <c r="E94" s="389"/>
      <c r="F94" s="389"/>
      <c r="G94" s="388" t="e">
        <f>#REF!</f>
        <v>#REF!</v>
      </c>
      <c r="H94" s="947" t="e">
        <f>#REF!</f>
        <v>#REF!</v>
      </c>
      <c r="I94" s="947"/>
      <c r="J94" s="947"/>
      <c r="K94" s="947"/>
      <c r="O94" s="790"/>
      <c r="P94" s="790"/>
      <c r="Q94" s="790"/>
      <c r="R94" s="790"/>
      <c r="S94" s="790"/>
      <c r="T94" s="790"/>
      <c r="U94" s="790"/>
      <c r="V94" s="790"/>
      <c r="W94" s="790"/>
      <c r="X94" s="790"/>
      <c r="Y94" s="789"/>
      <c r="Z94" s="789"/>
      <c r="AA94" s="790"/>
      <c r="AB94" s="789"/>
      <c r="AC94" s="789"/>
      <c r="AD94" s="790"/>
      <c r="AE94" s="790"/>
      <c r="AF94" s="790"/>
      <c r="AG94" s="790"/>
      <c r="AH94" s="790"/>
      <c r="AI94" s="790"/>
      <c r="AJ94" s="790"/>
      <c r="AK94" s="790"/>
      <c r="AL94" s="790"/>
      <c r="AM94" s="790"/>
      <c r="AN94" s="790"/>
      <c r="AO94" s="790"/>
      <c r="AP94" s="790"/>
      <c r="AQ94" s="790"/>
      <c r="AR94" s="790"/>
      <c r="AS94" s="790"/>
      <c r="AT94" s="790"/>
      <c r="AU94" s="790"/>
      <c r="AV94" s="790"/>
      <c r="AW94" s="790"/>
      <c r="AX94" s="790"/>
    </row>
    <row r="95" spans="1:50" s="375" customFormat="1" ht="20.100000000000001" hidden="1" customHeight="1">
      <c r="A95" s="393" t="e">
        <f>#REF!</f>
        <v>#REF!</v>
      </c>
      <c r="B95" s="393"/>
      <c r="C95" s="393"/>
      <c r="D95" s="393"/>
      <c r="E95" s="393"/>
      <c r="F95" s="393"/>
      <c r="G95" s="388" t="e">
        <f>#REF!</f>
        <v>#REF!</v>
      </c>
      <c r="H95" s="947"/>
      <c r="I95" s="947"/>
      <c r="J95" s="947"/>
      <c r="K95" s="947"/>
      <c r="O95" s="787"/>
      <c r="P95" s="787"/>
      <c r="Q95" s="787"/>
      <c r="R95" s="787"/>
      <c r="S95" s="787"/>
      <c r="T95" s="787"/>
      <c r="U95" s="787"/>
      <c r="V95" s="787"/>
      <c r="W95" s="787"/>
      <c r="X95" s="787"/>
      <c r="Y95" s="789"/>
      <c r="Z95" s="789"/>
      <c r="AA95" s="787"/>
      <c r="AB95" s="789"/>
      <c r="AC95" s="789"/>
      <c r="AD95" s="787"/>
      <c r="AE95" s="787"/>
      <c r="AF95" s="787"/>
      <c r="AG95" s="787"/>
      <c r="AH95" s="787"/>
      <c r="AI95" s="787"/>
      <c r="AJ95" s="787"/>
      <c r="AK95" s="787"/>
      <c r="AL95" s="787"/>
      <c r="AM95" s="787"/>
      <c r="AN95" s="787"/>
      <c r="AO95" s="787"/>
      <c r="AP95" s="787"/>
      <c r="AQ95" s="787"/>
      <c r="AR95" s="787"/>
      <c r="AS95" s="787"/>
      <c r="AT95" s="787"/>
      <c r="AU95" s="787"/>
      <c r="AV95" s="787"/>
      <c r="AW95" s="787"/>
      <c r="AX95" s="787"/>
    </row>
    <row r="96" spans="1:50" s="375" customFormat="1" hidden="1">
      <c r="A96" s="389" t="e">
        <f>#REF!</f>
        <v>#REF!</v>
      </c>
      <c r="B96" s="389"/>
      <c r="C96" s="389"/>
      <c r="D96" s="389"/>
      <c r="E96" s="389"/>
      <c r="F96" s="389"/>
      <c r="G96" s="390" t="e">
        <f>#REF!</f>
        <v>#REF!</v>
      </c>
      <c r="H96" s="947" t="e">
        <f>#REF!</f>
        <v>#REF!</v>
      </c>
      <c r="I96" s="947"/>
      <c r="J96" s="947"/>
      <c r="K96" s="947"/>
      <c r="O96" s="787"/>
      <c r="P96" s="787"/>
      <c r="Q96" s="787"/>
      <c r="R96" s="787"/>
      <c r="S96" s="787"/>
      <c r="T96" s="787"/>
      <c r="U96" s="787"/>
      <c r="V96" s="787"/>
      <c r="W96" s="787"/>
      <c r="X96" s="787"/>
      <c r="Y96" s="789"/>
      <c r="Z96" s="789"/>
      <c r="AA96" s="787"/>
      <c r="AB96" s="788"/>
      <c r="AC96" s="789"/>
      <c r="AD96" s="787"/>
      <c r="AE96" s="787"/>
      <c r="AF96" s="787"/>
      <c r="AG96" s="787"/>
      <c r="AH96" s="787"/>
      <c r="AI96" s="787"/>
      <c r="AJ96" s="787"/>
      <c r="AK96" s="787"/>
      <c r="AL96" s="787"/>
      <c r="AM96" s="787"/>
      <c r="AN96" s="787"/>
      <c r="AO96" s="787"/>
      <c r="AP96" s="787"/>
      <c r="AQ96" s="787"/>
      <c r="AR96" s="787"/>
      <c r="AS96" s="787"/>
      <c r="AT96" s="787"/>
      <c r="AU96" s="787"/>
      <c r="AV96" s="787"/>
      <c r="AW96" s="787"/>
      <c r="AX96" s="787"/>
    </row>
    <row r="97" spans="1:50" s="375" customFormat="1" hidden="1">
      <c r="A97" s="389" t="e">
        <f>#REF!</f>
        <v>#REF!</v>
      </c>
      <c r="B97" s="389"/>
      <c r="C97" s="389"/>
      <c r="D97" s="389"/>
      <c r="E97" s="389"/>
      <c r="F97" s="389"/>
      <c r="G97" s="390" t="e">
        <f>#REF!</f>
        <v>#REF!</v>
      </c>
      <c r="H97" s="947" t="e">
        <f>#REF!</f>
        <v>#REF!</v>
      </c>
      <c r="I97" s="947"/>
      <c r="J97" s="947"/>
      <c r="K97" s="947"/>
      <c r="O97" s="787"/>
      <c r="P97" s="787"/>
      <c r="Q97" s="787"/>
      <c r="R97" s="787"/>
      <c r="S97" s="787"/>
      <c r="T97" s="787"/>
      <c r="U97" s="787"/>
      <c r="V97" s="787"/>
      <c r="W97" s="787"/>
      <c r="X97" s="787"/>
      <c r="Y97" s="789"/>
      <c r="Z97" s="789"/>
      <c r="AA97" s="787"/>
      <c r="AB97" s="788"/>
      <c r="AC97" s="789"/>
      <c r="AD97" s="787"/>
      <c r="AE97" s="787"/>
      <c r="AF97" s="787"/>
      <c r="AG97" s="787"/>
      <c r="AH97" s="787"/>
      <c r="AI97" s="787"/>
      <c r="AJ97" s="787"/>
      <c r="AK97" s="787"/>
      <c r="AL97" s="787"/>
      <c r="AM97" s="787"/>
      <c r="AN97" s="787"/>
      <c r="AO97" s="787"/>
      <c r="AP97" s="787"/>
      <c r="AQ97" s="787"/>
      <c r="AR97" s="787"/>
      <c r="AS97" s="787"/>
      <c r="AT97" s="787"/>
      <c r="AU97" s="787"/>
      <c r="AV97" s="787"/>
      <c r="AW97" s="787"/>
      <c r="AX97" s="787"/>
    </row>
    <row r="98" spans="1:50" s="375" customFormat="1" hidden="1">
      <c r="A98" s="389" t="e">
        <f>#REF!</f>
        <v>#REF!</v>
      </c>
      <c r="B98" s="389"/>
      <c r="C98" s="389"/>
      <c r="D98" s="389"/>
      <c r="E98" s="389"/>
      <c r="F98" s="389"/>
      <c r="G98" s="390" t="e">
        <f>#REF!</f>
        <v>#REF!</v>
      </c>
      <c r="H98" s="947" t="e">
        <f>#REF!</f>
        <v>#REF!</v>
      </c>
      <c r="I98" s="947"/>
      <c r="J98" s="947"/>
      <c r="K98" s="947"/>
      <c r="O98" s="787"/>
      <c r="P98" s="787"/>
      <c r="Q98" s="787"/>
      <c r="R98" s="787"/>
      <c r="S98" s="787"/>
      <c r="T98" s="787"/>
      <c r="U98" s="787"/>
      <c r="V98" s="787"/>
      <c r="W98" s="787"/>
      <c r="X98" s="787"/>
      <c r="Y98" s="789"/>
      <c r="Z98" s="789"/>
      <c r="AA98" s="787"/>
      <c r="AB98" s="788"/>
      <c r="AC98" s="789"/>
      <c r="AD98" s="787"/>
      <c r="AE98" s="787"/>
      <c r="AF98" s="787"/>
      <c r="AG98" s="787"/>
      <c r="AH98" s="787"/>
      <c r="AI98" s="787"/>
      <c r="AJ98" s="787"/>
      <c r="AK98" s="787"/>
      <c r="AL98" s="787"/>
      <c r="AM98" s="787"/>
      <c r="AN98" s="787"/>
      <c r="AO98" s="787"/>
      <c r="AP98" s="787"/>
      <c r="AQ98" s="787"/>
      <c r="AR98" s="787"/>
      <c r="AS98" s="787"/>
      <c r="AT98" s="787"/>
      <c r="AU98" s="787"/>
      <c r="AV98" s="787"/>
      <c r="AW98" s="787"/>
      <c r="AX98" s="787"/>
    </row>
    <row r="99" spans="1:50" s="375" customFormat="1" hidden="1">
      <c r="A99" s="389"/>
      <c r="B99" s="389"/>
      <c r="C99" s="389"/>
      <c r="D99" s="389"/>
      <c r="E99" s="389"/>
      <c r="F99" s="389"/>
      <c r="G99" s="388" t="e">
        <f>#REF!</f>
        <v>#REF!</v>
      </c>
      <c r="H99" s="947" t="e">
        <f>#REF!</f>
        <v>#REF!</v>
      </c>
      <c r="I99" s="947"/>
      <c r="J99" s="947"/>
      <c r="K99" s="947"/>
      <c r="O99" s="787"/>
      <c r="P99" s="787"/>
      <c r="Q99" s="787"/>
      <c r="R99" s="787"/>
      <c r="S99" s="787"/>
      <c r="T99" s="787"/>
      <c r="U99" s="787"/>
      <c r="V99" s="787"/>
      <c r="W99" s="787"/>
      <c r="X99" s="787"/>
      <c r="Y99" s="789"/>
      <c r="Z99" s="789"/>
      <c r="AA99" s="787"/>
      <c r="AB99" s="789"/>
      <c r="AC99" s="789"/>
      <c r="AD99" s="787"/>
      <c r="AE99" s="787"/>
      <c r="AF99" s="787"/>
      <c r="AG99" s="787"/>
      <c r="AH99" s="787"/>
      <c r="AI99" s="787"/>
      <c r="AJ99" s="787"/>
      <c r="AK99" s="787"/>
      <c r="AL99" s="787"/>
      <c r="AM99" s="787"/>
      <c r="AN99" s="787"/>
      <c r="AO99" s="787"/>
      <c r="AP99" s="787"/>
      <c r="AQ99" s="787"/>
      <c r="AR99" s="787"/>
      <c r="AS99" s="787"/>
      <c r="AT99" s="787"/>
      <c r="AU99" s="787"/>
      <c r="AV99" s="787"/>
      <c r="AW99" s="787"/>
      <c r="AX99" s="787"/>
    </row>
    <row r="100" spans="1:50" s="375" customFormat="1" ht="20.100000000000001" hidden="1" customHeight="1">
      <c r="A100" s="393" t="e">
        <f>#REF!</f>
        <v>#REF!</v>
      </c>
      <c r="B100" s="393"/>
      <c r="C100" s="393"/>
      <c r="D100" s="393"/>
      <c r="E100" s="393"/>
      <c r="F100" s="393"/>
      <c r="G100" s="388" t="e">
        <f>#REF!</f>
        <v>#REF!</v>
      </c>
      <c r="H100" s="947"/>
      <c r="I100" s="947"/>
      <c r="J100" s="947"/>
      <c r="K100" s="947"/>
      <c r="O100" s="787"/>
      <c r="P100" s="787"/>
      <c r="Q100" s="787"/>
      <c r="R100" s="787"/>
      <c r="S100" s="787"/>
      <c r="T100" s="787"/>
      <c r="U100" s="787"/>
      <c r="V100" s="787"/>
      <c r="W100" s="787"/>
      <c r="X100" s="787"/>
      <c r="Y100" s="789"/>
      <c r="Z100" s="789"/>
      <c r="AA100" s="787"/>
      <c r="AB100" s="789"/>
      <c r="AC100" s="789"/>
      <c r="AD100" s="787"/>
      <c r="AE100" s="787"/>
      <c r="AF100" s="787"/>
      <c r="AG100" s="787"/>
      <c r="AH100" s="787"/>
      <c r="AI100" s="787"/>
      <c r="AJ100" s="787"/>
      <c r="AK100" s="787"/>
      <c r="AL100" s="787"/>
      <c r="AM100" s="787"/>
      <c r="AN100" s="787"/>
      <c r="AO100" s="787"/>
      <c r="AP100" s="787"/>
      <c r="AQ100" s="787"/>
      <c r="AR100" s="787"/>
      <c r="AS100" s="787"/>
      <c r="AT100" s="787"/>
      <c r="AU100" s="787"/>
      <c r="AV100" s="787"/>
      <c r="AW100" s="787"/>
      <c r="AX100" s="787"/>
    </row>
    <row r="101" spans="1:50" s="375" customFormat="1" hidden="1">
      <c r="A101" s="389" t="e">
        <f>#REF!</f>
        <v>#REF!</v>
      </c>
      <c r="B101" s="389"/>
      <c r="C101" s="389"/>
      <c r="D101" s="389"/>
      <c r="E101" s="389"/>
      <c r="F101" s="389"/>
      <c r="G101" s="390" t="e">
        <f>#REF!</f>
        <v>#REF!</v>
      </c>
      <c r="H101" s="947" t="e">
        <f>#REF!</f>
        <v>#REF!</v>
      </c>
      <c r="I101" s="947"/>
      <c r="J101" s="947"/>
      <c r="K101" s="947"/>
      <c r="O101" s="787"/>
      <c r="P101" s="787"/>
      <c r="Q101" s="787"/>
      <c r="R101" s="787"/>
      <c r="S101" s="787"/>
      <c r="T101" s="787"/>
      <c r="U101" s="787"/>
      <c r="V101" s="787"/>
      <c r="W101" s="787"/>
      <c r="X101" s="787"/>
      <c r="Y101" s="789"/>
      <c r="Z101" s="789"/>
      <c r="AA101" s="787"/>
      <c r="AB101" s="788"/>
      <c r="AC101" s="789"/>
      <c r="AD101" s="787"/>
      <c r="AE101" s="787"/>
      <c r="AF101" s="787"/>
      <c r="AG101" s="787"/>
      <c r="AH101" s="787"/>
      <c r="AI101" s="787"/>
      <c r="AJ101" s="787"/>
      <c r="AK101" s="787"/>
      <c r="AL101" s="787"/>
      <c r="AM101" s="787"/>
      <c r="AN101" s="787"/>
      <c r="AO101" s="787"/>
      <c r="AP101" s="787"/>
      <c r="AQ101" s="787"/>
      <c r="AR101" s="787"/>
      <c r="AS101" s="787"/>
      <c r="AT101" s="787"/>
      <c r="AU101" s="787"/>
      <c r="AV101" s="787"/>
      <c r="AW101" s="787"/>
      <c r="AX101" s="787"/>
    </row>
    <row r="102" spans="1:50" s="375" customFormat="1" hidden="1">
      <c r="A102" s="389" t="e">
        <f>#REF!</f>
        <v>#REF!</v>
      </c>
      <c r="B102" s="389"/>
      <c r="C102" s="389"/>
      <c r="D102" s="389"/>
      <c r="E102" s="389"/>
      <c r="F102" s="389"/>
      <c r="G102" s="390" t="e">
        <f>#REF!</f>
        <v>#REF!</v>
      </c>
      <c r="H102" s="947" t="e">
        <f>#REF!</f>
        <v>#REF!</v>
      </c>
      <c r="I102" s="947"/>
      <c r="J102" s="947"/>
      <c r="K102" s="947"/>
      <c r="O102" s="787"/>
      <c r="P102" s="787"/>
      <c r="Q102" s="787"/>
      <c r="R102" s="787"/>
      <c r="S102" s="787"/>
      <c r="T102" s="787"/>
      <c r="U102" s="787"/>
      <c r="V102" s="787"/>
      <c r="W102" s="787"/>
      <c r="X102" s="787"/>
      <c r="Y102" s="789"/>
      <c r="Z102" s="789"/>
      <c r="AA102" s="787"/>
      <c r="AB102" s="788"/>
      <c r="AC102" s="789"/>
      <c r="AD102" s="787"/>
      <c r="AE102" s="787"/>
      <c r="AF102" s="787"/>
      <c r="AG102" s="787"/>
      <c r="AH102" s="787"/>
      <c r="AI102" s="787"/>
      <c r="AJ102" s="787"/>
      <c r="AK102" s="787"/>
      <c r="AL102" s="787"/>
      <c r="AM102" s="787"/>
      <c r="AN102" s="787"/>
      <c r="AO102" s="787"/>
      <c r="AP102" s="787"/>
      <c r="AQ102" s="787"/>
      <c r="AR102" s="787"/>
      <c r="AS102" s="787"/>
      <c r="AT102" s="787"/>
      <c r="AU102" s="787"/>
      <c r="AV102" s="787"/>
      <c r="AW102" s="787"/>
      <c r="AX102" s="787"/>
    </row>
    <row r="103" spans="1:50" s="375" customFormat="1" hidden="1">
      <c r="A103" s="389" t="e">
        <f>#REF!</f>
        <v>#REF!</v>
      </c>
      <c r="B103" s="389"/>
      <c r="C103" s="389"/>
      <c r="D103" s="389"/>
      <c r="E103" s="389"/>
      <c r="F103" s="389"/>
      <c r="G103" s="390" t="e">
        <f>#REF!</f>
        <v>#REF!</v>
      </c>
      <c r="H103" s="947" t="e">
        <f>#REF!</f>
        <v>#REF!</v>
      </c>
      <c r="I103" s="947"/>
      <c r="J103" s="947"/>
      <c r="K103" s="947"/>
      <c r="O103" s="787"/>
      <c r="P103" s="787"/>
      <c r="Q103" s="787"/>
      <c r="R103" s="787"/>
      <c r="S103" s="787"/>
      <c r="T103" s="787"/>
      <c r="U103" s="787"/>
      <c r="V103" s="787"/>
      <c r="W103" s="787"/>
      <c r="X103" s="787"/>
      <c r="Y103" s="789"/>
      <c r="Z103" s="789"/>
      <c r="AA103" s="787"/>
      <c r="AB103" s="788"/>
      <c r="AC103" s="789"/>
      <c r="AD103" s="787"/>
      <c r="AE103" s="787"/>
      <c r="AF103" s="787"/>
      <c r="AG103" s="787"/>
      <c r="AH103" s="787"/>
      <c r="AI103" s="787"/>
      <c r="AJ103" s="787"/>
      <c r="AK103" s="787"/>
      <c r="AL103" s="787"/>
      <c r="AM103" s="787"/>
      <c r="AN103" s="787"/>
      <c r="AO103" s="787"/>
      <c r="AP103" s="787"/>
      <c r="AQ103" s="787"/>
      <c r="AR103" s="787"/>
      <c r="AS103" s="787"/>
      <c r="AT103" s="787"/>
      <c r="AU103" s="787"/>
      <c r="AV103" s="787"/>
      <c r="AW103" s="787"/>
      <c r="AX103" s="787"/>
    </row>
    <row r="104" spans="1:50" s="375" customFormat="1" hidden="1">
      <c r="A104" s="389" t="e">
        <f>#REF!</f>
        <v>#REF!</v>
      </c>
      <c r="B104" s="389"/>
      <c r="C104" s="389"/>
      <c r="D104" s="389"/>
      <c r="E104" s="389"/>
      <c r="F104" s="389"/>
      <c r="G104" s="390" t="e">
        <f>#REF!</f>
        <v>#REF!</v>
      </c>
      <c r="H104" s="947" t="e">
        <f>#REF!</f>
        <v>#REF!</v>
      </c>
      <c r="I104" s="947"/>
      <c r="J104" s="947"/>
      <c r="K104" s="947"/>
      <c r="O104" s="787"/>
      <c r="P104" s="787"/>
      <c r="Q104" s="787"/>
      <c r="R104" s="787"/>
      <c r="S104" s="787"/>
      <c r="T104" s="787"/>
      <c r="U104" s="787"/>
      <c r="V104" s="787"/>
      <c r="W104" s="787"/>
      <c r="X104" s="787"/>
      <c r="Y104" s="789"/>
      <c r="Z104" s="789"/>
      <c r="AA104" s="787"/>
      <c r="AB104" s="788"/>
      <c r="AC104" s="789"/>
      <c r="AD104" s="787"/>
      <c r="AE104" s="787"/>
      <c r="AF104" s="787"/>
      <c r="AG104" s="787"/>
      <c r="AH104" s="787"/>
      <c r="AI104" s="787"/>
      <c r="AJ104" s="787"/>
      <c r="AK104" s="787"/>
      <c r="AL104" s="787"/>
      <c r="AM104" s="787"/>
      <c r="AN104" s="787"/>
      <c r="AO104" s="787"/>
      <c r="AP104" s="787"/>
      <c r="AQ104" s="787"/>
      <c r="AR104" s="787"/>
      <c r="AS104" s="787"/>
      <c r="AT104" s="787"/>
      <c r="AU104" s="787"/>
      <c r="AV104" s="787"/>
      <c r="AW104" s="787"/>
      <c r="AX104" s="787"/>
    </row>
    <row r="105" spans="1:50" s="395" customFormat="1" ht="20.100000000000001" hidden="1" customHeight="1">
      <c r="A105" s="389"/>
      <c r="B105" s="389"/>
      <c r="C105" s="389"/>
      <c r="D105" s="389"/>
      <c r="E105" s="389"/>
      <c r="F105" s="389"/>
      <c r="G105" s="388" t="e">
        <f>#REF!</f>
        <v>#REF!</v>
      </c>
      <c r="H105" s="947" t="e">
        <f>#REF!</f>
        <v>#REF!</v>
      </c>
      <c r="I105" s="947"/>
      <c r="J105" s="947"/>
      <c r="K105" s="947"/>
      <c r="O105" s="790"/>
      <c r="P105" s="790"/>
      <c r="Q105" s="790"/>
      <c r="R105" s="790"/>
      <c r="S105" s="790"/>
      <c r="T105" s="790"/>
      <c r="U105" s="790"/>
      <c r="V105" s="790"/>
      <c r="W105" s="790"/>
      <c r="X105" s="790"/>
      <c r="Y105" s="789"/>
      <c r="Z105" s="789"/>
      <c r="AA105" s="790"/>
      <c r="AB105" s="789"/>
      <c r="AC105" s="789"/>
      <c r="AD105" s="790"/>
      <c r="AE105" s="790"/>
      <c r="AF105" s="790"/>
      <c r="AG105" s="790"/>
      <c r="AH105" s="790"/>
      <c r="AI105" s="790"/>
      <c r="AJ105" s="790"/>
      <c r="AK105" s="790"/>
      <c r="AL105" s="790"/>
      <c r="AM105" s="790"/>
      <c r="AN105" s="790"/>
      <c r="AO105" s="790"/>
      <c r="AP105" s="790"/>
      <c r="AQ105" s="790"/>
      <c r="AR105" s="790"/>
      <c r="AS105" s="790"/>
      <c r="AT105" s="790"/>
      <c r="AU105" s="790"/>
      <c r="AV105" s="790"/>
      <c r="AW105" s="790"/>
      <c r="AX105" s="790"/>
    </row>
    <row r="106" spans="1:50" s="375" customFormat="1" ht="20.100000000000001" hidden="1" customHeight="1">
      <c r="A106" s="396"/>
      <c r="B106" s="396"/>
      <c r="C106" s="396"/>
      <c r="D106" s="396"/>
      <c r="E106" s="396"/>
      <c r="F106" s="396"/>
      <c r="G106" s="388" t="e">
        <f>#REF!</f>
        <v>#REF!</v>
      </c>
      <c r="H106" s="947" t="e">
        <f>#REF!</f>
        <v>#REF!</v>
      </c>
      <c r="I106" s="947"/>
      <c r="J106" s="947"/>
      <c r="K106" s="947"/>
      <c r="O106" s="787"/>
      <c r="P106" s="787"/>
      <c r="Q106" s="787"/>
      <c r="R106" s="787"/>
      <c r="S106" s="787"/>
      <c r="T106" s="787"/>
      <c r="U106" s="787"/>
      <c r="V106" s="787"/>
      <c r="W106" s="787"/>
      <c r="X106" s="787"/>
      <c r="Y106" s="789"/>
      <c r="Z106" s="789"/>
      <c r="AA106" s="787"/>
      <c r="AB106" s="789"/>
      <c r="AC106" s="789"/>
      <c r="AD106" s="787"/>
      <c r="AE106" s="787"/>
      <c r="AF106" s="787"/>
      <c r="AG106" s="787"/>
      <c r="AH106" s="787"/>
      <c r="AI106" s="787"/>
      <c r="AJ106" s="787"/>
      <c r="AK106" s="787"/>
      <c r="AL106" s="787"/>
      <c r="AM106" s="787"/>
      <c r="AN106" s="787"/>
      <c r="AO106" s="787"/>
      <c r="AP106" s="787"/>
      <c r="AQ106" s="787"/>
      <c r="AR106" s="787"/>
      <c r="AS106" s="787"/>
      <c r="AT106" s="787"/>
      <c r="AU106" s="787"/>
      <c r="AV106" s="787"/>
      <c r="AW106" s="787"/>
      <c r="AX106" s="787"/>
    </row>
    <row r="107" spans="1:50" s="375" customFormat="1" hidden="1">
      <c r="A107" s="396"/>
      <c r="B107" s="396"/>
      <c r="C107" s="396"/>
      <c r="D107" s="396"/>
      <c r="E107" s="396"/>
      <c r="F107" s="396"/>
      <c r="G107" s="388"/>
      <c r="H107" s="947"/>
      <c r="I107" s="947"/>
      <c r="J107" s="947"/>
      <c r="K107" s="947"/>
      <c r="O107" s="787"/>
      <c r="P107" s="787"/>
      <c r="Q107" s="787"/>
      <c r="R107" s="787"/>
      <c r="S107" s="787"/>
      <c r="T107" s="787"/>
      <c r="U107" s="787"/>
      <c r="V107" s="787"/>
      <c r="W107" s="787"/>
      <c r="X107" s="787"/>
      <c r="Y107" s="789"/>
      <c r="Z107" s="789"/>
      <c r="AA107" s="787"/>
      <c r="AB107" s="789"/>
      <c r="AC107" s="789"/>
      <c r="AD107" s="787"/>
      <c r="AE107" s="787"/>
      <c r="AF107" s="787"/>
      <c r="AG107" s="787"/>
      <c r="AH107" s="787"/>
      <c r="AI107" s="787"/>
      <c r="AJ107" s="787"/>
      <c r="AK107" s="787"/>
      <c r="AL107" s="787"/>
      <c r="AM107" s="787"/>
      <c r="AN107" s="787"/>
      <c r="AO107" s="787"/>
      <c r="AP107" s="787"/>
      <c r="AQ107" s="787"/>
      <c r="AR107" s="787"/>
      <c r="AS107" s="787"/>
      <c r="AT107" s="787"/>
      <c r="AU107" s="787"/>
      <c r="AV107" s="787"/>
      <c r="AW107" s="787"/>
      <c r="AX107" s="787"/>
    </row>
    <row r="108" spans="1:50" s="375" customFormat="1" ht="20.100000000000001" hidden="1" customHeight="1">
      <c r="A108" s="392" t="e">
        <f>#REF!</f>
        <v>#REF!</v>
      </c>
      <c r="B108" s="392"/>
      <c r="C108" s="392"/>
      <c r="D108" s="392"/>
      <c r="E108" s="392"/>
      <c r="F108" s="392"/>
      <c r="G108" s="388" t="e">
        <f>#REF!</f>
        <v>#REF!</v>
      </c>
      <c r="H108" s="947"/>
      <c r="I108" s="947"/>
      <c r="J108" s="947"/>
      <c r="K108" s="947"/>
      <c r="O108" s="787"/>
      <c r="P108" s="787"/>
      <c r="Q108" s="787"/>
      <c r="R108" s="787"/>
      <c r="S108" s="787"/>
      <c r="T108" s="787"/>
      <c r="U108" s="787"/>
      <c r="V108" s="787"/>
      <c r="W108" s="787"/>
      <c r="X108" s="787"/>
      <c r="Y108" s="789"/>
      <c r="Z108" s="789"/>
      <c r="AA108" s="787"/>
      <c r="AB108" s="789"/>
      <c r="AC108" s="789"/>
      <c r="AD108" s="787"/>
      <c r="AE108" s="787"/>
      <c r="AF108" s="787"/>
      <c r="AG108" s="787"/>
      <c r="AH108" s="787"/>
      <c r="AI108" s="787"/>
      <c r="AJ108" s="787"/>
      <c r="AK108" s="787"/>
      <c r="AL108" s="787"/>
      <c r="AM108" s="787"/>
      <c r="AN108" s="787"/>
      <c r="AO108" s="787"/>
      <c r="AP108" s="787"/>
      <c r="AQ108" s="787"/>
      <c r="AR108" s="787"/>
      <c r="AS108" s="787"/>
      <c r="AT108" s="787"/>
      <c r="AU108" s="787"/>
      <c r="AV108" s="787"/>
      <c r="AW108" s="787"/>
      <c r="AX108" s="787"/>
    </row>
    <row r="109" spans="1:50" s="375" customFormat="1" ht="30" hidden="1" customHeight="1">
      <c r="A109" s="393" t="e">
        <f>#REF!</f>
        <v>#REF!</v>
      </c>
      <c r="B109" s="393"/>
      <c r="C109" s="393"/>
      <c r="D109" s="393"/>
      <c r="E109" s="393"/>
      <c r="F109" s="393"/>
      <c r="G109" s="388" t="e">
        <f>#REF!</f>
        <v>#REF!</v>
      </c>
      <c r="H109" s="947"/>
      <c r="I109" s="947"/>
      <c r="J109" s="947"/>
      <c r="K109" s="947"/>
      <c r="O109" s="787"/>
      <c r="P109" s="787"/>
      <c r="Q109" s="787"/>
      <c r="R109" s="787"/>
      <c r="S109" s="787"/>
      <c r="T109" s="787"/>
      <c r="U109" s="787"/>
      <c r="V109" s="787"/>
      <c r="W109" s="787"/>
      <c r="X109" s="787"/>
      <c r="Y109" s="789"/>
      <c r="Z109" s="789"/>
      <c r="AA109" s="787"/>
      <c r="AB109" s="789"/>
      <c r="AC109" s="789"/>
      <c r="AD109" s="787"/>
      <c r="AE109" s="787"/>
      <c r="AF109" s="787"/>
      <c r="AG109" s="787"/>
      <c r="AH109" s="787"/>
      <c r="AI109" s="787"/>
      <c r="AJ109" s="787"/>
      <c r="AK109" s="787"/>
      <c r="AL109" s="787"/>
      <c r="AM109" s="787"/>
      <c r="AN109" s="787"/>
      <c r="AO109" s="787"/>
      <c r="AP109" s="787"/>
      <c r="AQ109" s="787"/>
      <c r="AR109" s="787"/>
      <c r="AS109" s="787"/>
      <c r="AT109" s="787"/>
      <c r="AU109" s="787"/>
      <c r="AV109" s="787"/>
      <c r="AW109" s="787"/>
      <c r="AX109" s="787"/>
    </row>
    <row r="110" spans="1:50" s="375" customFormat="1" hidden="1">
      <c r="A110" s="389" t="e">
        <f>#REF!</f>
        <v>#REF!</v>
      </c>
      <c r="B110" s="389"/>
      <c r="C110" s="389"/>
      <c r="D110" s="389"/>
      <c r="E110" s="389"/>
      <c r="F110" s="389"/>
      <c r="G110" s="390" t="e">
        <f>#REF!</f>
        <v>#REF!</v>
      </c>
      <c r="H110" s="947" t="e">
        <f>#REF!</f>
        <v>#REF!</v>
      </c>
      <c r="I110" s="947"/>
      <c r="J110" s="947"/>
      <c r="K110" s="947"/>
      <c r="O110" s="787"/>
      <c r="P110" s="787"/>
      <c r="Q110" s="787"/>
      <c r="R110" s="787"/>
      <c r="S110" s="787"/>
      <c r="T110" s="787"/>
      <c r="U110" s="787"/>
      <c r="V110" s="787"/>
      <c r="W110" s="787"/>
      <c r="X110" s="787"/>
      <c r="Y110" s="789"/>
      <c r="Z110" s="789"/>
      <c r="AA110" s="787"/>
      <c r="AB110" s="788"/>
      <c r="AC110" s="789"/>
      <c r="AD110" s="787"/>
      <c r="AE110" s="787"/>
      <c r="AF110" s="787"/>
      <c r="AG110" s="787"/>
      <c r="AH110" s="787"/>
      <c r="AI110" s="787"/>
      <c r="AJ110" s="787"/>
      <c r="AK110" s="787"/>
      <c r="AL110" s="787"/>
      <c r="AM110" s="787"/>
      <c r="AN110" s="787"/>
      <c r="AO110" s="787"/>
      <c r="AP110" s="787"/>
      <c r="AQ110" s="787"/>
      <c r="AR110" s="787"/>
      <c r="AS110" s="787"/>
      <c r="AT110" s="787"/>
      <c r="AU110" s="787"/>
      <c r="AV110" s="787"/>
      <c r="AW110" s="787"/>
      <c r="AX110" s="787"/>
    </row>
    <row r="111" spans="1:50" s="375" customFormat="1" hidden="1">
      <c r="A111" s="389" t="e">
        <f>#REF!</f>
        <v>#REF!</v>
      </c>
      <c r="B111" s="389"/>
      <c r="C111" s="389"/>
      <c r="D111" s="389"/>
      <c r="E111" s="389"/>
      <c r="F111" s="389"/>
      <c r="G111" s="390" t="e">
        <f>#REF!</f>
        <v>#REF!</v>
      </c>
      <c r="H111" s="947" t="e">
        <f>#REF!</f>
        <v>#REF!</v>
      </c>
      <c r="I111" s="947"/>
      <c r="J111" s="947"/>
      <c r="K111" s="947"/>
      <c r="O111" s="787"/>
      <c r="P111" s="787"/>
      <c r="Q111" s="787"/>
      <c r="R111" s="787"/>
      <c r="S111" s="787"/>
      <c r="T111" s="787"/>
      <c r="U111" s="787"/>
      <c r="V111" s="787"/>
      <c r="W111" s="787"/>
      <c r="X111" s="787"/>
      <c r="Y111" s="789"/>
      <c r="Z111" s="789"/>
      <c r="AA111" s="787"/>
      <c r="AB111" s="788"/>
      <c r="AC111" s="789"/>
      <c r="AD111" s="787"/>
      <c r="AE111" s="787"/>
      <c r="AF111" s="787"/>
      <c r="AG111" s="787"/>
      <c r="AH111" s="787"/>
      <c r="AI111" s="787"/>
      <c r="AJ111" s="787"/>
      <c r="AK111" s="787"/>
      <c r="AL111" s="787"/>
      <c r="AM111" s="787"/>
      <c r="AN111" s="787"/>
      <c r="AO111" s="787"/>
      <c r="AP111" s="787"/>
      <c r="AQ111" s="787"/>
      <c r="AR111" s="787"/>
      <c r="AS111" s="787"/>
      <c r="AT111" s="787"/>
      <c r="AU111" s="787"/>
      <c r="AV111" s="787"/>
      <c r="AW111" s="787"/>
      <c r="AX111" s="787"/>
    </row>
    <row r="112" spans="1:50" s="375" customFormat="1" hidden="1">
      <c r="A112" s="389" t="e">
        <f>#REF!</f>
        <v>#REF!</v>
      </c>
      <c r="B112" s="389"/>
      <c r="C112" s="389"/>
      <c r="D112" s="389"/>
      <c r="E112" s="389"/>
      <c r="F112" s="389"/>
      <c r="G112" s="390" t="e">
        <f>#REF!</f>
        <v>#REF!</v>
      </c>
      <c r="H112" s="947" t="e">
        <f>#REF!</f>
        <v>#REF!</v>
      </c>
      <c r="I112" s="947"/>
      <c r="J112" s="947"/>
      <c r="K112" s="947"/>
      <c r="O112" s="787"/>
      <c r="P112" s="787"/>
      <c r="Q112" s="787"/>
      <c r="R112" s="787"/>
      <c r="S112" s="787"/>
      <c r="T112" s="787"/>
      <c r="U112" s="787"/>
      <c r="V112" s="787"/>
      <c r="W112" s="787"/>
      <c r="X112" s="787"/>
      <c r="Y112" s="789"/>
      <c r="Z112" s="789"/>
      <c r="AA112" s="787"/>
      <c r="AB112" s="788"/>
      <c r="AC112" s="789"/>
      <c r="AD112" s="787"/>
      <c r="AE112" s="787"/>
      <c r="AF112" s="787"/>
      <c r="AG112" s="787"/>
      <c r="AH112" s="787"/>
      <c r="AI112" s="787"/>
      <c r="AJ112" s="787"/>
      <c r="AK112" s="787"/>
      <c r="AL112" s="787"/>
      <c r="AM112" s="787"/>
      <c r="AN112" s="787"/>
      <c r="AO112" s="787"/>
      <c r="AP112" s="787"/>
      <c r="AQ112" s="787"/>
      <c r="AR112" s="787"/>
      <c r="AS112" s="787"/>
      <c r="AT112" s="787"/>
      <c r="AU112" s="787"/>
      <c r="AV112" s="787"/>
      <c r="AW112" s="787"/>
      <c r="AX112" s="787"/>
    </row>
    <row r="113" spans="1:50" s="375" customFormat="1" ht="20.100000000000001" hidden="1" customHeight="1">
      <c r="A113" s="397"/>
      <c r="B113" s="397"/>
      <c r="C113" s="397"/>
      <c r="D113" s="397"/>
      <c r="E113" s="397"/>
      <c r="F113" s="397"/>
      <c r="G113" s="388" t="e">
        <f>#REF!</f>
        <v>#REF!</v>
      </c>
      <c r="H113" s="947" t="e">
        <f>#REF!</f>
        <v>#REF!</v>
      </c>
      <c r="I113" s="947"/>
      <c r="J113" s="947"/>
      <c r="K113" s="947"/>
      <c r="O113" s="787"/>
      <c r="P113" s="787"/>
      <c r="Q113" s="787"/>
      <c r="R113" s="787"/>
      <c r="S113" s="787"/>
      <c r="T113" s="787"/>
      <c r="U113" s="787"/>
      <c r="V113" s="787"/>
      <c r="W113" s="787"/>
      <c r="X113" s="787"/>
      <c r="Y113" s="789"/>
      <c r="Z113" s="789"/>
      <c r="AA113" s="787"/>
      <c r="AB113" s="789"/>
      <c r="AC113" s="789"/>
      <c r="AD113" s="787"/>
      <c r="AE113" s="787"/>
      <c r="AF113" s="787"/>
      <c r="AG113" s="787"/>
      <c r="AH113" s="787"/>
      <c r="AI113" s="787"/>
      <c r="AJ113" s="787"/>
      <c r="AK113" s="787"/>
      <c r="AL113" s="787"/>
      <c r="AM113" s="787"/>
      <c r="AN113" s="787"/>
      <c r="AO113" s="787"/>
      <c r="AP113" s="787"/>
      <c r="AQ113" s="787"/>
      <c r="AR113" s="787"/>
      <c r="AS113" s="787"/>
      <c r="AT113" s="787"/>
      <c r="AU113" s="787"/>
      <c r="AV113" s="787"/>
      <c r="AW113" s="787"/>
      <c r="AX113" s="787"/>
    </row>
    <row r="114" spans="1:50" s="375" customFormat="1" ht="20.100000000000001" hidden="1" customHeight="1">
      <c r="A114" s="396"/>
      <c r="B114" s="396"/>
      <c r="C114" s="396"/>
      <c r="D114" s="396"/>
      <c r="E114" s="396"/>
      <c r="F114" s="396"/>
      <c r="G114" s="388" t="e">
        <f>#REF!</f>
        <v>#REF!</v>
      </c>
      <c r="H114" s="947" t="e">
        <f>#REF!</f>
        <v>#REF!</v>
      </c>
      <c r="I114" s="947"/>
      <c r="J114" s="947"/>
      <c r="K114" s="947"/>
      <c r="O114" s="787"/>
      <c r="P114" s="787"/>
      <c r="Q114" s="787"/>
      <c r="R114" s="787"/>
      <c r="S114" s="787"/>
      <c r="T114" s="787"/>
      <c r="U114" s="787"/>
      <c r="V114" s="787"/>
      <c r="W114" s="787"/>
      <c r="X114" s="787"/>
      <c r="Y114" s="789"/>
      <c r="Z114" s="789"/>
      <c r="AA114" s="787"/>
      <c r="AB114" s="789"/>
      <c r="AC114" s="789"/>
      <c r="AD114" s="787"/>
      <c r="AE114" s="787"/>
      <c r="AF114" s="787"/>
      <c r="AG114" s="787"/>
      <c r="AH114" s="787"/>
      <c r="AI114" s="787"/>
      <c r="AJ114" s="787"/>
      <c r="AK114" s="787"/>
      <c r="AL114" s="787"/>
      <c r="AM114" s="787"/>
      <c r="AN114" s="787"/>
      <c r="AO114" s="787"/>
      <c r="AP114" s="787"/>
      <c r="AQ114" s="787"/>
      <c r="AR114" s="787"/>
      <c r="AS114" s="787"/>
      <c r="AT114" s="787"/>
      <c r="AU114" s="787"/>
      <c r="AV114" s="787"/>
      <c r="AW114" s="787"/>
      <c r="AX114" s="787"/>
    </row>
    <row r="115" spans="1:50" s="375" customFormat="1" ht="20.100000000000001" hidden="1" customHeight="1">
      <c r="A115" s="387" t="e">
        <f>#REF!</f>
        <v>#REF!</v>
      </c>
      <c r="B115" s="387"/>
      <c r="C115" s="387"/>
      <c r="D115" s="387"/>
      <c r="E115" s="387"/>
      <c r="F115" s="387"/>
      <c r="G115" s="388" t="e">
        <f>#REF!</f>
        <v>#REF!</v>
      </c>
      <c r="H115" s="947"/>
      <c r="I115" s="947"/>
      <c r="J115" s="947"/>
      <c r="K115" s="947"/>
      <c r="O115" s="787"/>
      <c r="P115" s="787"/>
      <c r="Q115" s="787"/>
      <c r="R115" s="787"/>
      <c r="S115" s="787"/>
      <c r="T115" s="787"/>
      <c r="U115" s="787"/>
      <c r="V115" s="787"/>
      <c r="W115" s="787"/>
      <c r="X115" s="787"/>
      <c r="Y115" s="789"/>
      <c r="Z115" s="789"/>
      <c r="AA115" s="787"/>
      <c r="AB115" s="789"/>
      <c r="AC115" s="789"/>
      <c r="AD115" s="787"/>
      <c r="AE115" s="787"/>
      <c r="AF115" s="787"/>
      <c r="AG115" s="787"/>
      <c r="AH115" s="787"/>
      <c r="AI115" s="787"/>
      <c r="AJ115" s="787"/>
      <c r="AK115" s="787"/>
      <c r="AL115" s="787"/>
      <c r="AM115" s="787"/>
      <c r="AN115" s="787"/>
      <c r="AO115" s="787"/>
      <c r="AP115" s="787"/>
      <c r="AQ115" s="787"/>
      <c r="AR115" s="787"/>
      <c r="AS115" s="787"/>
      <c r="AT115" s="787"/>
      <c r="AU115" s="787"/>
      <c r="AV115" s="787"/>
      <c r="AW115" s="787"/>
      <c r="AX115" s="787"/>
    </row>
    <row r="116" spans="1:50" s="375" customFormat="1" ht="30" hidden="1" customHeight="1">
      <c r="A116" s="392" t="e">
        <f>#REF!</f>
        <v>#REF!</v>
      </c>
      <c r="B116" s="392"/>
      <c r="C116" s="392"/>
      <c r="D116" s="392"/>
      <c r="E116" s="392"/>
      <c r="F116" s="392"/>
      <c r="G116" s="388" t="e">
        <f>#REF!</f>
        <v>#REF!</v>
      </c>
      <c r="H116" s="947"/>
      <c r="I116" s="947"/>
      <c r="J116" s="947"/>
      <c r="K116" s="947"/>
      <c r="O116" s="787"/>
      <c r="P116" s="787"/>
      <c r="Q116" s="787"/>
      <c r="R116" s="787"/>
      <c r="S116" s="787"/>
      <c r="T116" s="787"/>
      <c r="U116" s="787"/>
      <c r="V116" s="787"/>
      <c r="W116" s="787"/>
      <c r="X116" s="787"/>
      <c r="Y116" s="789"/>
      <c r="Z116" s="789"/>
      <c r="AA116" s="787"/>
      <c r="AB116" s="789"/>
      <c r="AC116" s="789"/>
      <c r="AD116" s="787"/>
      <c r="AE116" s="787"/>
      <c r="AF116" s="787"/>
      <c r="AG116" s="787"/>
      <c r="AH116" s="787"/>
      <c r="AI116" s="787"/>
      <c r="AJ116" s="787"/>
      <c r="AK116" s="787"/>
      <c r="AL116" s="787"/>
      <c r="AM116" s="787"/>
      <c r="AN116" s="787"/>
      <c r="AO116" s="787"/>
      <c r="AP116" s="787"/>
      <c r="AQ116" s="787"/>
      <c r="AR116" s="787"/>
      <c r="AS116" s="787"/>
      <c r="AT116" s="787"/>
      <c r="AU116" s="787"/>
      <c r="AV116" s="787"/>
      <c r="AW116" s="787"/>
      <c r="AX116" s="787"/>
    </row>
    <row r="117" spans="1:50" s="375" customFormat="1" ht="20.100000000000001" hidden="1" customHeight="1">
      <c r="A117" s="389" t="e">
        <f>#REF!</f>
        <v>#REF!</v>
      </c>
      <c r="B117" s="389"/>
      <c r="C117" s="389"/>
      <c r="D117" s="389"/>
      <c r="E117" s="389"/>
      <c r="F117" s="389"/>
      <c r="G117" s="390" t="e">
        <f>#REF!</f>
        <v>#REF!</v>
      </c>
      <c r="H117" s="947" t="e">
        <f>#REF!</f>
        <v>#REF!</v>
      </c>
      <c r="I117" s="947"/>
      <c r="J117" s="947"/>
      <c r="K117" s="947"/>
      <c r="O117" s="787"/>
      <c r="P117" s="787"/>
      <c r="Q117" s="787"/>
      <c r="R117" s="787"/>
      <c r="S117" s="787"/>
      <c r="T117" s="787"/>
      <c r="U117" s="787"/>
      <c r="V117" s="787"/>
      <c r="W117" s="787"/>
      <c r="X117" s="787"/>
      <c r="Y117" s="789"/>
      <c r="Z117" s="789"/>
      <c r="AA117" s="787"/>
      <c r="AB117" s="788"/>
      <c r="AC117" s="789"/>
      <c r="AD117" s="787"/>
      <c r="AE117" s="787"/>
      <c r="AF117" s="787"/>
      <c r="AG117" s="787"/>
      <c r="AH117" s="787"/>
      <c r="AI117" s="787"/>
      <c r="AJ117" s="787"/>
      <c r="AK117" s="787"/>
      <c r="AL117" s="787"/>
      <c r="AM117" s="787"/>
      <c r="AN117" s="787"/>
      <c r="AO117" s="787"/>
      <c r="AP117" s="787"/>
      <c r="AQ117" s="787"/>
      <c r="AR117" s="787"/>
      <c r="AS117" s="787"/>
      <c r="AT117" s="787"/>
      <c r="AU117" s="787"/>
      <c r="AV117" s="787"/>
      <c r="AW117" s="787"/>
      <c r="AX117" s="787"/>
    </row>
    <row r="118" spans="1:50" s="375" customFormat="1" ht="20.100000000000001" hidden="1" customHeight="1">
      <c r="A118" s="389" t="e">
        <f>#REF!</f>
        <v>#REF!</v>
      </c>
      <c r="B118" s="389"/>
      <c r="C118" s="389"/>
      <c r="D118" s="389"/>
      <c r="E118" s="389"/>
      <c r="F118" s="389"/>
      <c r="G118" s="390" t="e">
        <f>#REF!</f>
        <v>#REF!</v>
      </c>
      <c r="H118" s="947" t="e">
        <f>#REF!</f>
        <v>#REF!</v>
      </c>
      <c r="I118" s="947"/>
      <c r="J118" s="947"/>
      <c r="K118" s="947"/>
      <c r="O118" s="787"/>
      <c r="P118" s="787"/>
      <c r="Q118" s="787"/>
      <c r="R118" s="787"/>
      <c r="S118" s="787"/>
      <c r="T118" s="787"/>
      <c r="U118" s="787"/>
      <c r="V118" s="787"/>
      <c r="W118" s="787"/>
      <c r="X118" s="787"/>
      <c r="Y118" s="789"/>
      <c r="Z118" s="789"/>
      <c r="AA118" s="787"/>
      <c r="AB118" s="788"/>
      <c r="AC118" s="789"/>
      <c r="AD118" s="787"/>
      <c r="AE118" s="787"/>
      <c r="AF118" s="787"/>
      <c r="AG118" s="787"/>
      <c r="AH118" s="787"/>
      <c r="AI118" s="787"/>
      <c r="AJ118" s="787"/>
      <c r="AK118" s="787"/>
      <c r="AL118" s="787"/>
      <c r="AM118" s="787"/>
      <c r="AN118" s="787"/>
      <c r="AO118" s="787"/>
      <c r="AP118" s="787"/>
      <c r="AQ118" s="787"/>
      <c r="AR118" s="787"/>
      <c r="AS118" s="787"/>
      <c r="AT118" s="787"/>
      <c r="AU118" s="787"/>
      <c r="AV118" s="787"/>
      <c r="AW118" s="787"/>
      <c r="AX118" s="787"/>
    </row>
    <row r="119" spans="1:50" s="375" customFormat="1" ht="20.100000000000001" hidden="1" customHeight="1">
      <c r="A119" s="389" t="e">
        <f>#REF!</f>
        <v>#REF!</v>
      </c>
      <c r="B119" s="389"/>
      <c r="C119" s="389"/>
      <c r="D119" s="389"/>
      <c r="E119" s="389"/>
      <c r="F119" s="389"/>
      <c r="G119" s="390" t="e">
        <f>#REF!</f>
        <v>#REF!</v>
      </c>
      <c r="H119" s="947" t="e">
        <f>#REF!</f>
        <v>#REF!</v>
      </c>
      <c r="I119" s="947"/>
      <c r="J119" s="947"/>
      <c r="K119" s="947"/>
      <c r="O119" s="787"/>
      <c r="P119" s="787"/>
      <c r="Q119" s="787"/>
      <c r="R119" s="787"/>
      <c r="S119" s="787"/>
      <c r="T119" s="787"/>
      <c r="U119" s="787"/>
      <c r="V119" s="787"/>
      <c r="W119" s="787"/>
      <c r="X119" s="787"/>
      <c r="Y119" s="789"/>
      <c r="Z119" s="789"/>
      <c r="AA119" s="787"/>
      <c r="AB119" s="788"/>
      <c r="AC119" s="789"/>
      <c r="AD119" s="787"/>
      <c r="AE119" s="787"/>
      <c r="AF119" s="787"/>
      <c r="AG119" s="787"/>
      <c r="AH119" s="787"/>
      <c r="AI119" s="787"/>
      <c r="AJ119" s="787"/>
      <c r="AK119" s="787"/>
      <c r="AL119" s="787"/>
      <c r="AM119" s="787"/>
      <c r="AN119" s="787"/>
      <c r="AO119" s="787"/>
      <c r="AP119" s="787"/>
      <c r="AQ119" s="787"/>
      <c r="AR119" s="787"/>
      <c r="AS119" s="787"/>
      <c r="AT119" s="787"/>
      <c r="AU119" s="787"/>
      <c r="AV119" s="787"/>
      <c r="AW119" s="787"/>
      <c r="AX119" s="787"/>
    </row>
    <row r="120" spans="1:50" s="375" customFormat="1" ht="20.100000000000001" hidden="1" customHeight="1">
      <c r="A120" s="389" t="e">
        <f>#REF!</f>
        <v>#REF!</v>
      </c>
      <c r="B120" s="389"/>
      <c r="C120" s="389"/>
      <c r="D120" s="389"/>
      <c r="E120" s="389"/>
      <c r="F120" s="389"/>
      <c r="G120" s="390" t="e">
        <f>#REF!</f>
        <v>#REF!</v>
      </c>
      <c r="H120" s="947" t="e">
        <f>#REF!</f>
        <v>#REF!</v>
      </c>
      <c r="I120" s="947"/>
      <c r="J120" s="947"/>
      <c r="K120" s="947"/>
      <c r="O120" s="787"/>
      <c r="P120" s="787"/>
      <c r="Q120" s="787"/>
      <c r="R120" s="787"/>
      <c r="S120" s="787"/>
      <c r="T120" s="787"/>
      <c r="U120" s="787"/>
      <c r="V120" s="787"/>
      <c r="W120" s="787"/>
      <c r="X120" s="787"/>
      <c r="Y120" s="789"/>
      <c r="Z120" s="789"/>
      <c r="AA120" s="787"/>
      <c r="AB120" s="788"/>
      <c r="AC120" s="789"/>
      <c r="AD120" s="787"/>
      <c r="AE120" s="787"/>
      <c r="AF120" s="787"/>
      <c r="AG120" s="787"/>
      <c r="AH120" s="787"/>
      <c r="AI120" s="787"/>
      <c r="AJ120" s="787"/>
      <c r="AK120" s="787"/>
      <c r="AL120" s="787"/>
      <c r="AM120" s="787"/>
      <c r="AN120" s="787"/>
      <c r="AO120" s="787"/>
      <c r="AP120" s="787"/>
      <c r="AQ120" s="787"/>
      <c r="AR120" s="787"/>
      <c r="AS120" s="787"/>
      <c r="AT120" s="787"/>
      <c r="AU120" s="787"/>
      <c r="AV120" s="787"/>
      <c r="AW120" s="787"/>
      <c r="AX120" s="787"/>
    </row>
    <row r="121" spans="1:50" s="375" customFormat="1" ht="20.100000000000001" hidden="1" customHeight="1">
      <c r="A121" s="389" t="e">
        <f>#REF!</f>
        <v>#REF!</v>
      </c>
      <c r="B121" s="389"/>
      <c r="C121" s="389"/>
      <c r="D121" s="389"/>
      <c r="E121" s="389"/>
      <c r="F121" s="389"/>
      <c r="G121" s="390" t="e">
        <f>#REF!</f>
        <v>#REF!</v>
      </c>
      <c r="H121" s="947" t="e">
        <f>#REF!</f>
        <v>#REF!</v>
      </c>
      <c r="I121" s="947"/>
      <c r="J121" s="947"/>
      <c r="K121" s="947"/>
      <c r="O121" s="787"/>
      <c r="P121" s="787"/>
      <c r="Q121" s="787"/>
      <c r="R121" s="787"/>
      <c r="S121" s="787"/>
      <c r="T121" s="787"/>
      <c r="U121" s="787"/>
      <c r="V121" s="787"/>
      <c r="W121" s="787"/>
      <c r="X121" s="787"/>
      <c r="Y121" s="789"/>
      <c r="Z121" s="789"/>
      <c r="AA121" s="787"/>
      <c r="AB121" s="788"/>
      <c r="AC121" s="789"/>
      <c r="AD121" s="787"/>
      <c r="AE121" s="787"/>
      <c r="AF121" s="787"/>
      <c r="AG121" s="787"/>
      <c r="AH121" s="787"/>
      <c r="AI121" s="787"/>
      <c r="AJ121" s="787"/>
      <c r="AK121" s="787"/>
      <c r="AL121" s="787"/>
      <c r="AM121" s="787"/>
      <c r="AN121" s="787"/>
      <c r="AO121" s="787"/>
      <c r="AP121" s="787"/>
      <c r="AQ121" s="787"/>
      <c r="AR121" s="787"/>
      <c r="AS121" s="787"/>
      <c r="AT121" s="787"/>
      <c r="AU121" s="787"/>
      <c r="AV121" s="787"/>
      <c r="AW121" s="787"/>
      <c r="AX121" s="787"/>
    </row>
    <row r="122" spans="1:50" s="375" customFormat="1" ht="20.100000000000001" hidden="1" customHeight="1">
      <c r="A122" s="391"/>
      <c r="B122" s="391"/>
      <c r="C122" s="391"/>
      <c r="D122" s="391"/>
      <c r="E122" s="391"/>
      <c r="F122" s="391"/>
      <c r="G122" s="388" t="e">
        <f>#REF!</f>
        <v>#REF!</v>
      </c>
      <c r="H122" s="947" t="e">
        <f>#REF!</f>
        <v>#REF!</v>
      </c>
      <c r="I122" s="947"/>
      <c r="J122" s="947"/>
      <c r="K122" s="947"/>
      <c r="O122" s="787"/>
      <c r="P122" s="787"/>
      <c r="Q122" s="787"/>
      <c r="R122" s="787"/>
      <c r="S122" s="787"/>
      <c r="T122" s="787"/>
      <c r="U122" s="787"/>
      <c r="V122" s="787"/>
      <c r="W122" s="787"/>
      <c r="X122" s="787"/>
      <c r="Y122" s="789"/>
      <c r="Z122" s="789"/>
      <c r="AA122" s="787"/>
      <c r="AB122" s="789"/>
      <c r="AC122" s="789"/>
      <c r="AD122" s="787"/>
      <c r="AE122" s="787"/>
      <c r="AF122" s="787"/>
      <c r="AG122" s="787"/>
      <c r="AH122" s="787"/>
      <c r="AI122" s="787"/>
      <c r="AJ122" s="787"/>
      <c r="AK122" s="787"/>
      <c r="AL122" s="787"/>
      <c r="AM122" s="787"/>
      <c r="AN122" s="787"/>
      <c r="AO122" s="787"/>
      <c r="AP122" s="787"/>
      <c r="AQ122" s="787"/>
      <c r="AR122" s="787"/>
      <c r="AS122" s="787"/>
      <c r="AT122" s="787"/>
      <c r="AU122" s="787"/>
      <c r="AV122" s="787"/>
      <c r="AW122" s="787"/>
      <c r="AX122" s="787"/>
    </row>
    <row r="123" spans="1:50" s="375" customFormat="1" ht="20.100000000000001" hidden="1" customHeight="1">
      <c r="A123" s="392" t="e">
        <f>#REF!</f>
        <v>#REF!</v>
      </c>
      <c r="B123" s="392"/>
      <c r="C123" s="392"/>
      <c r="D123" s="392"/>
      <c r="E123" s="392"/>
      <c r="F123" s="392"/>
      <c r="G123" s="388" t="e">
        <f>#REF!</f>
        <v>#REF!</v>
      </c>
      <c r="H123" s="947"/>
      <c r="I123" s="947"/>
      <c r="J123" s="947"/>
      <c r="K123" s="947"/>
      <c r="O123" s="787"/>
      <c r="P123" s="787"/>
      <c r="Q123" s="787"/>
      <c r="R123" s="787"/>
      <c r="S123" s="787"/>
      <c r="T123" s="787"/>
      <c r="U123" s="787"/>
      <c r="V123" s="787"/>
      <c r="W123" s="787"/>
      <c r="X123" s="787"/>
      <c r="Y123" s="789"/>
      <c r="Z123" s="789"/>
      <c r="AA123" s="787"/>
      <c r="AB123" s="789"/>
      <c r="AC123" s="789"/>
      <c r="AD123" s="787"/>
      <c r="AE123" s="787"/>
      <c r="AF123" s="787"/>
      <c r="AG123" s="787"/>
      <c r="AH123" s="787"/>
      <c r="AI123" s="787"/>
      <c r="AJ123" s="787"/>
      <c r="AK123" s="787"/>
      <c r="AL123" s="787"/>
      <c r="AM123" s="787"/>
      <c r="AN123" s="787"/>
      <c r="AO123" s="787"/>
      <c r="AP123" s="787"/>
      <c r="AQ123" s="787"/>
      <c r="AR123" s="787"/>
      <c r="AS123" s="787"/>
      <c r="AT123" s="787"/>
      <c r="AU123" s="787"/>
      <c r="AV123" s="787"/>
      <c r="AW123" s="787"/>
      <c r="AX123" s="787"/>
    </row>
    <row r="124" spans="1:50" s="375" customFormat="1" ht="20.100000000000001" hidden="1" customHeight="1">
      <c r="A124" s="389" t="e">
        <f>#REF!</f>
        <v>#REF!</v>
      </c>
      <c r="B124" s="389"/>
      <c r="C124" s="389"/>
      <c r="D124" s="389"/>
      <c r="E124" s="389"/>
      <c r="F124" s="389"/>
      <c r="G124" s="398" t="e">
        <f>#REF!</f>
        <v>#REF!</v>
      </c>
      <c r="H124" s="947" t="e">
        <f>#REF!</f>
        <v>#REF!</v>
      </c>
      <c r="I124" s="947"/>
      <c r="J124" s="947"/>
      <c r="K124" s="947"/>
      <c r="O124" s="787"/>
      <c r="P124" s="787"/>
      <c r="Q124" s="787"/>
      <c r="R124" s="787"/>
      <c r="S124" s="787"/>
      <c r="T124" s="787"/>
      <c r="U124" s="787"/>
      <c r="V124" s="787"/>
      <c r="W124" s="787"/>
      <c r="X124" s="787"/>
      <c r="Y124" s="789"/>
      <c r="Z124" s="789"/>
      <c r="AA124" s="787"/>
      <c r="AB124" s="788"/>
      <c r="AC124" s="789"/>
      <c r="AD124" s="787"/>
      <c r="AE124" s="787"/>
      <c r="AF124" s="787"/>
      <c r="AG124" s="787"/>
      <c r="AH124" s="787"/>
      <c r="AI124" s="787"/>
      <c r="AJ124" s="787"/>
      <c r="AK124" s="787"/>
      <c r="AL124" s="787"/>
      <c r="AM124" s="787"/>
      <c r="AN124" s="787"/>
      <c r="AO124" s="787"/>
      <c r="AP124" s="787"/>
      <c r="AQ124" s="787"/>
      <c r="AR124" s="787"/>
      <c r="AS124" s="787"/>
      <c r="AT124" s="787"/>
      <c r="AU124" s="787"/>
      <c r="AV124" s="787"/>
      <c r="AW124" s="787"/>
      <c r="AX124" s="787"/>
    </row>
    <row r="125" spans="1:50" s="375" customFormat="1" ht="20.100000000000001" hidden="1" customHeight="1">
      <c r="A125" s="389" t="e">
        <f>#REF!</f>
        <v>#REF!</v>
      </c>
      <c r="B125" s="389"/>
      <c r="C125" s="389"/>
      <c r="D125" s="389"/>
      <c r="E125" s="389"/>
      <c r="F125" s="389"/>
      <c r="G125" s="398" t="e">
        <f>#REF!</f>
        <v>#REF!</v>
      </c>
      <c r="H125" s="947" t="e">
        <f>#REF!</f>
        <v>#REF!</v>
      </c>
      <c r="I125" s="947"/>
      <c r="J125" s="947"/>
      <c r="K125" s="947"/>
      <c r="O125" s="787"/>
      <c r="P125" s="787"/>
      <c r="Q125" s="787"/>
      <c r="R125" s="787"/>
      <c r="S125" s="787"/>
      <c r="T125" s="787"/>
      <c r="U125" s="787"/>
      <c r="V125" s="787"/>
      <c r="W125" s="787"/>
      <c r="X125" s="787"/>
      <c r="Y125" s="789"/>
      <c r="Z125" s="789"/>
      <c r="AA125" s="787"/>
      <c r="AB125" s="788"/>
      <c r="AC125" s="789"/>
      <c r="AD125" s="787"/>
      <c r="AE125" s="787"/>
      <c r="AF125" s="787"/>
      <c r="AG125" s="787"/>
      <c r="AH125" s="787"/>
      <c r="AI125" s="787"/>
      <c r="AJ125" s="787"/>
      <c r="AK125" s="787"/>
      <c r="AL125" s="787"/>
      <c r="AM125" s="787"/>
      <c r="AN125" s="787"/>
      <c r="AO125" s="787"/>
      <c r="AP125" s="787"/>
      <c r="AQ125" s="787"/>
      <c r="AR125" s="787"/>
      <c r="AS125" s="787"/>
      <c r="AT125" s="787"/>
      <c r="AU125" s="787"/>
      <c r="AV125" s="787"/>
      <c r="AW125" s="787"/>
      <c r="AX125" s="787"/>
    </row>
    <row r="126" spans="1:50" s="375" customFormat="1" ht="20.100000000000001" hidden="1" customHeight="1">
      <c r="A126" s="389" t="e">
        <f>#REF!</f>
        <v>#REF!</v>
      </c>
      <c r="B126" s="389"/>
      <c r="C126" s="389"/>
      <c r="D126" s="389"/>
      <c r="E126" s="389"/>
      <c r="F126" s="389"/>
      <c r="G126" s="398" t="e">
        <f>#REF!</f>
        <v>#REF!</v>
      </c>
      <c r="H126" s="947" t="e">
        <f>#REF!</f>
        <v>#REF!</v>
      </c>
      <c r="I126" s="947"/>
      <c r="J126" s="947"/>
      <c r="K126" s="947"/>
      <c r="O126" s="787"/>
      <c r="P126" s="787"/>
      <c r="Q126" s="787"/>
      <c r="R126" s="787"/>
      <c r="S126" s="787"/>
      <c r="T126" s="787"/>
      <c r="U126" s="787"/>
      <c r="V126" s="787"/>
      <c r="W126" s="787"/>
      <c r="X126" s="787"/>
      <c r="Y126" s="789"/>
      <c r="Z126" s="789"/>
      <c r="AA126" s="787"/>
      <c r="AB126" s="788"/>
      <c r="AC126" s="789"/>
      <c r="AD126" s="787"/>
      <c r="AE126" s="787"/>
      <c r="AF126" s="787"/>
      <c r="AG126" s="787"/>
      <c r="AH126" s="787"/>
      <c r="AI126" s="787"/>
      <c r="AJ126" s="787"/>
      <c r="AK126" s="787"/>
      <c r="AL126" s="787"/>
      <c r="AM126" s="787"/>
      <c r="AN126" s="787"/>
      <c r="AO126" s="787"/>
      <c r="AP126" s="787"/>
      <c r="AQ126" s="787"/>
      <c r="AR126" s="787"/>
      <c r="AS126" s="787"/>
      <c r="AT126" s="787"/>
      <c r="AU126" s="787"/>
      <c r="AV126" s="787"/>
      <c r="AW126" s="787"/>
      <c r="AX126" s="787"/>
    </row>
    <row r="127" spans="1:50" s="375" customFormat="1" ht="20.100000000000001" hidden="1" customHeight="1">
      <c r="A127" s="389" t="e">
        <f>#REF!</f>
        <v>#REF!</v>
      </c>
      <c r="B127" s="389"/>
      <c r="C127" s="389"/>
      <c r="D127" s="389"/>
      <c r="E127" s="389"/>
      <c r="F127" s="389"/>
      <c r="G127" s="398" t="e">
        <f>#REF!</f>
        <v>#REF!</v>
      </c>
      <c r="H127" s="947" t="e">
        <f>#REF!</f>
        <v>#REF!</v>
      </c>
      <c r="I127" s="947"/>
      <c r="J127" s="947"/>
      <c r="K127" s="947"/>
      <c r="O127" s="787"/>
      <c r="P127" s="787"/>
      <c r="Q127" s="787"/>
      <c r="R127" s="787"/>
      <c r="S127" s="787"/>
      <c r="T127" s="787"/>
      <c r="U127" s="787"/>
      <c r="V127" s="787"/>
      <c r="W127" s="787"/>
      <c r="X127" s="787"/>
      <c r="Y127" s="789"/>
      <c r="Z127" s="789"/>
      <c r="AA127" s="787"/>
      <c r="AB127" s="788"/>
      <c r="AC127" s="789"/>
      <c r="AD127" s="787"/>
      <c r="AE127" s="787"/>
      <c r="AF127" s="787"/>
      <c r="AG127" s="787"/>
      <c r="AH127" s="787"/>
      <c r="AI127" s="787"/>
      <c r="AJ127" s="787"/>
      <c r="AK127" s="787"/>
      <c r="AL127" s="787"/>
      <c r="AM127" s="787"/>
      <c r="AN127" s="787"/>
      <c r="AO127" s="787"/>
      <c r="AP127" s="787"/>
      <c r="AQ127" s="787"/>
      <c r="AR127" s="787"/>
      <c r="AS127" s="787"/>
      <c r="AT127" s="787"/>
      <c r="AU127" s="787"/>
      <c r="AV127" s="787"/>
      <c r="AW127" s="787"/>
      <c r="AX127" s="787"/>
    </row>
    <row r="128" spans="1:50" s="375" customFormat="1" ht="20.100000000000001" hidden="1" customHeight="1">
      <c r="A128" s="389" t="e">
        <f>#REF!</f>
        <v>#REF!</v>
      </c>
      <c r="B128" s="389"/>
      <c r="C128" s="389"/>
      <c r="D128" s="389"/>
      <c r="E128" s="389"/>
      <c r="F128" s="389"/>
      <c r="G128" s="398" t="e">
        <f>#REF!</f>
        <v>#REF!</v>
      </c>
      <c r="H128" s="947" t="e">
        <f>#REF!</f>
        <v>#REF!</v>
      </c>
      <c r="I128" s="947"/>
      <c r="J128" s="947"/>
      <c r="K128" s="947"/>
      <c r="O128" s="787"/>
      <c r="P128" s="787"/>
      <c r="Q128" s="787"/>
      <c r="R128" s="787"/>
      <c r="S128" s="787"/>
      <c r="T128" s="787"/>
      <c r="U128" s="787"/>
      <c r="V128" s="787"/>
      <c r="W128" s="787"/>
      <c r="X128" s="787"/>
      <c r="Y128" s="789"/>
      <c r="Z128" s="789"/>
      <c r="AA128" s="787"/>
      <c r="AB128" s="788"/>
      <c r="AC128" s="789"/>
      <c r="AD128" s="787"/>
      <c r="AE128" s="787"/>
      <c r="AF128" s="787"/>
      <c r="AG128" s="787"/>
      <c r="AH128" s="787"/>
      <c r="AI128" s="787"/>
      <c r="AJ128" s="787"/>
      <c r="AK128" s="787"/>
      <c r="AL128" s="787"/>
      <c r="AM128" s="787"/>
      <c r="AN128" s="787"/>
      <c r="AO128" s="787"/>
      <c r="AP128" s="787"/>
      <c r="AQ128" s="787"/>
      <c r="AR128" s="787"/>
      <c r="AS128" s="787"/>
      <c r="AT128" s="787"/>
      <c r="AU128" s="787"/>
      <c r="AV128" s="787"/>
      <c r="AW128" s="787"/>
      <c r="AX128" s="787"/>
    </row>
    <row r="129" spans="1:50" s="375" customFormat="1" ht="20.100000000000001" hidden="1" customHeight="1">
      <c r="A129" s="389" t="e">
        <f>#REF!</f>
        <v>#REF!</v>
      </c>
      <c r="B129" s="389"/>
      <c r="C129" s="389"/>
      <c r="D129" s="389"/>
      <c r="E129" s="389"/>
      <c r="F129" s="389"/>
      <c r="G129" s="398" t="e">
        <f>#REF!</f>
        <v>#REF!</v>
      </c>
      <c r="H129" s="947" t="e">
        <f>#REF!</f>
        <v>#REF!</v>
      </c>
      <c r="I129" s="947"/>
      <c r="J129" s="947"/>
      <c r="K129" s="947"/>
      <c r="O129" s="787"/>
      <c r="P129" s="787"/>
      <c r="Q129" s="787"/>
      <c r="R129" s="787"/>
      <c r="S129" s="787"/>
      <c r="T129" s="787"/>
      <c r="U129" s="787"/>
      <c r="V129" s="787"/>
      <c r="W129" s="787"/>
      <c r="X129" s="787"/>
      <c r="Y129" s="789"/>
      <c r="Z129" s="789"/>
      <c r="AA129" s="787"/>
      <c r="AB129" s="788"/>
      <c r="AC129" s="789"/>
      <c r="AD129" s="787"/>
      <c r="AE129" s="787"/>
      <c r="AF129" s="787"/>
      <c r="AG129" s="787"/>
      <c r="AH129" s="787"/>
      <c r="AI129" s="787"/>
      <c r="AJ129" s="787"/>
      <c r="AK129" s="787"/>
      <c r="AL129" s="787"/>
      <c r="AM129" s="787"/>
      <c r="AN129" s="787"/>
      <c r="AO129" s="787"/>
      <c r="AP129" s="787"/>
      <c r="AQ129" s="787"/>
      <c r="AR129" s="787"/>
      <c r="AS129" s="787"/>
      <c r="AT129" s="787"/>
      <c r="AU129" s="787"/>
      <c r="AV129" s="787"/>
      <c r="AW129" s="787"/>
      <c r="AX129" s="787"/>
    </row>
    <row r="130" spans="1:50" s="375" customFormat="1" ht="20.100000000000001" hidden="1" customHeight="1">
      <c r="A130" s="399"/>
      <c r="B130" s="399"/>
      <c r="C130" s="399"/>
      <c r="D130" s="399"/>
      <c r="E130" s="399"/>
      <c r="F130" s="399"/>
      <c r="G130" s="388" t="e">
        <f>#REF!</f>
        <v>#REF!</v>
      </c>
      <c r="H130" s="947" t="e">
        <f>#REF!</f>
        <v>#REF!</v>
      </c>
      <c r="I130" s="947"/>
      <c r="J130" s="947"/>
      <c r="K130" s="947"/>
      <c r="O130" s="787"/>
      <c r="P130" s="787"/>
      <c r="Q130" s="787"/>
      <c r="R130" s="787"/>
      <c r="S130" s="787"/>
      <c r="T130" s="787"/>
      <c r="U130" s="787"/>
      <c r="V130" s="787"/>
      <c r="W130" s="787"/>
      <c r="X130" s="787"/>
      <c r="Y130" s="789"/>
      <c r="Z130" s="789"/>
      <c r="AA130" s="787"/>
      <c r="AB130" s="789"/>
      <c r="AC130" s="789"/>
      <c r="AD130" s="787"/>
      <c r="AE130" s="787"/>
      <c r="AF130" s="787"/>
      <c r="AG130" s="787"/>
      <c r="AH130" s="787"/>
      <c r="AI130" s="787"/>
      <c r="AJ130" s="787"/>
      <c r="AK130" s="787"/>
      <c r="AL130" s="787"/>
      <c r="AM130" s="787"/>
      <c r="AN130" s="787"/>
      <c r="AO130" s="787"/>
      <c r="AP130" s="787"/>
      <c r="AQ130" s="787"/>
      <c r="AR130" s="787"/>
      <c r="AS130" s="787"/>
      <c r="AT130" s="787"/>
      <c r="AU130" s="787"/>
      <c r="AV130" s="787"/>
      <c r="AW130" s="787"/>
      <c r="AX130" s="787"/>
    </row>
    <row r="131" spans="1:50" s="375" customFormat="1" ht="35.25" hidden="1" customHeight="1">
      <c r="A131" s="392" t="e">
        <f>#REF!</f>
        <v>#REF!</v>
      </c>
      <c r="B131" s="392"/>
      <c r="C131" s="392"/>
      <c r="D131" s="392"/>
      <c r="E131" s="392"/>
      <c r="F131" s="392"/>
      <c r="G131" s="388" t="e">
        <f>#REF!</f>
        <v>#REF!</v>
      </c>
      <c r="H131" s="947"/>
      <c r="I131" s="947"/>
      <c r="J131" s="947"/>
      <c r="K131" s="947"/>
      <c r="O131" s="787"/>
      <c r="P131" s="787"/>
      <c r="Q131" s="787"/>
      <c r="R131" s="787"/>
      <c r="S131" s="787"/>
      <c r="T131" s="787"/>
      <c r="U131" s="787"/>
      <c r="V131" s="787"/>
      <c r="W131" s="787"/>
      <c r="X131" s="787"/>
      <c r="Y131" s="789"/>
      <c r="Z131" s="789"/>
      <c r="AA131" s="787"/>
      <c r="AB131" s="789"/>
      <c r="AC131" s="789"/>
      <c r="AD131" s="787"/>
      <c r="AE131" s="787"/>
      <c r="AF131" s="787"/>
      <c r="AG131" s="787"/>
      <c r="AH131" s="787"/>
      <c r="AI131" s="787"/>
      <c r="AJ131" s="787"/>
      <c r="AK131" s="787"/>
      <c r="AL131" s="787"/>
      <c r="AM131" s="787"/>
      <c r="AN131" s="787"/>
      <c r="AO131" s="787"/>
      <c r="AP131" s="787"/>
      <c r="AQ131" s="787"/>
      <c r="AR131" s="787"/>
      <c r="AS131" s="787"/>
      <c r="AT131" s="787"/>
      <c r="AU131" s="787"/>
      <c r="AV131" s="787"/>
      <c r="AW131" s="787"/>
      <c r="AX131" s="787"/>
    </row>
    <row r="132" spans="1:50" s="375" customFormat="1" ht="19.5" hidden="1" customHeight="1">
      <c r="A132" s="389" t="e">
        <f>#REF!</f>
        <v>#REF!</v>
      </c>
      <c r="B132" s="389"/>
      <c r="C132" s="389"/>
      <c r="D132" s="389"/>
      <c r="E132" s="389"/>
      <c r="F132" s="389"/>
      <c r="G132" s="398" t="e">
        <f>#REF!</f>
        <v>#REF!</v>
      </c>
      <c r="H132" s="947" t="e">
        <f>#REF!</f>
        <v>#REF!</v>
      </c>
      <c r="I132" s="947"/>
      <c r="J132" s="947"/>
      <c r="K132" s="947"/>
      <c r="O132" s="787"/>
      <c r="P132" s="787"/>
      <c r="Q132" s="787"/>
      <c r="R132" s="787"/>
      <c r="S132" s="787"/>
      <c r="T132" s="787"/>
      <c r="U132" s="787"/>
      <c r="V132" s="787"/>
      <c r="W132" s="787"/>
      <c r="X132" s="787"/>
      <c r="Y132" s="789"/>
      <c r="Z132" s="789"/>
      <c r="AA132" s="787"/>
      <c r="AB132" s="788"/>
      <c r="AC132" s="789"/>
      <c r="AD132" s="787"/>
      <c r="AE132" s="787"/>
      <c r="AF132" s="787"/>
      <c r="AG132" s="787"/>
      <c r="AH132" s="787"/>
      <c r="AI132" s="787"/>
      <c r="AJ132" s="787"/>
      <c r="AK132" s="787"/>
      <c r="AL132" s="787"/>
      <c r="AM132" s="787"/>
      <c r="AN132" s="787"/>
      <c r="AO132" s="787"/>
      <c r="AP132" s="787"/>
      <c r="AQ132" s="787"/>
      <c r="AR132" s="787"/>
      <c r="AS132" s="787"/>
      <c r="AT132" s="787"/>
      <c r="AU132" s="787"/>
      <c r="AV132" s="787"/>
      <c r="AW132" s="787"/>
      <c r="AX132" s="787"/>
    </row>
    <row r="133" spans="1:50" s="375" customFormat="1" ht="19.5" hidden="1" customHeight="1">
      <c r="A133" s="389" t="e">
        <f>#REF!</f>
        <v>#REF!</v>
      </c>
      <c r="B133" s="389"/>
      <c r="C133" s="389"/>
      <c r="D133" s="389"/>
      <c r="E133" s="389"/>
      <c r="F133" s="389"/>
      <c r="G133" s="398" t="e">
        <f>#REF!</f>
        <v>#REF!</v>
      </c>
      <c r="H133" s="947" t="e">
        <f>#REF!</f>
        <v>#REF!</v>
      </c>
      <c r="I133" s="947"/>
      <c r="J133" s="947"/>
      <c r="K133" s="947"/>
      <c r="O133" s="787"/>
      <c r="P133" s="787"/>
      <c r="Q133" s="787"/>
      <c r="R133" s="787"/>
      <c r="S133" s="787"/>
      <c r="T133" s="787"/>
      <c r="U133" s="787"/>
      <c r="V133" s="787"/>
      <c r="W133" s="787"/>
      <c r="X133" s="787"/>
      <c r="Y133" s="789"/>
      <c r="Z133" s="789"/>
      <c r="AA133" s="787"/>
      <c r="AB133" s="788"/>
      <c r="AC133" s="789"/>
      <c r="AD133" s="787"/>
      <c r="AE133" s="787"/>
      <c r="AF133" s="787"/>
      <c r="AG133" s="787"/>
      <c r="AH133" s="787"/>
      <c r="AI133" s="787"/>
      <c r="AJ133" s="787"/>
      <c r="AK133" s="787"/>
      <c r="AL133" s="787"/>
      <c r="AM133" s="787"/>
      <c r="AN133" s="787"/>
      <c r="AO133" s="787"/>
      <c r="AP133" s="787"/>
      <c r="AQ133" s="787"/>
      <c r="AR133" s="787"/>
      <c r="AS133" s="787"/>
      <c r="AT133" s="787"/>
      <c r="AU133" s="787"/>
      <c r="AV133" s="787"/>
      <c r="AW133" s="787"/>
      <c r="AX133" s="787"/>
    </row>
    <row r="134" spans="1:50" s="375" customFormat="1" ht="19.5" hidden="1" customHeight="1">
      <c r="A134" s="389" t="e">
        <f>#REF!</f>
        <v>#REF!</v>
      </c>
      <c r="B134" s="389"/>
      <c r="C134" s="389"/>
      <c r="D134" s="389"/>
      <c r="E134" s="389"/>
      <c r="F134" s="389"/>
      <c r="G134" s="398" t="e">
        <f>#REF!</f>
        <v>#REF!</v>
      </c>
      <c r="H134" s="947" t="e">
        <f>#REF!</f>
        <v>#REF!</v>
      </c>
      <c r="I134" s="947"/>
      <c r="J134" s="947"/>
      <c r="K134" s="947"/>
      <c r="O134" s="787"/>
      <c r="P134" s="787"/>
      <c r="Q134" s="787"/>
      <c r="R134" s="787"/>
      <c r="S134" s="787"/>
      <c r="T134" s="787"/>
      <c r="U134" s="787"/>
      <c r="V134" s="787"/>
      <c r="W134" s="787"/>
      <c r="X134" s="787"/>
      <c r="Y134" s="789"/>
      <c r="Z134" s="789"/>
      <c r="AA134" s="787"/>
      <c r="AB134" s="788"/>
      <c r="AC134" s="789"/>
      <c r="AD134" s="787"/>
      <c r="AE134" s="787"/>
      <c r="AF134" s="787"/>
      <c r="AG134" s="787"/>
      <c r="AH134" s="787"/>
      <c r="AI134" s="787"/>
      <c r="AJ134" s="787"/>
      <c r="AK134" s="787"/>
      <c r="AL134" s="787"/>
      <c r="AM134" s="787"/>
      <c r="AN134" s="787"/>
      <c r="AO134" s="787"/>
      <c r="AP134" s="787"/>
      <c r="AQ134" s="787"/>
      <c r="AR134" s="787"/>
      <c r="AS134" s="787"/>
      <c r="AT134" s="787"/>
      <c r="AU134" s="787"/>
      <c r="AV134" s="787"/>
      <c r="AW134" s="787"/>
      <c r="AX134" s="787"/>
    </row>
    <row r="135" spans="1:50" s="375" customFormat="1" ht="19.5" hidden="1" customHeight="1">
      <c r="A135" s="389" t="e">
        <f>#REF!</f>
        <v>#REF!</v>
      </c>
      <c r="B135" s="389"/>
      <c r="C135" s="389"/>
      <c r="D135" s="389"/>
      <c r="E135" s="389"/>
      <c r="F135" s="389"/>
      <c r="G135" s="398" t="e">
        <f>#REF!</f>
        <v>#REF!</v>
      </c>
      <c r="H135" s="947" t="e">
        <f>#REF!</f>
        <v>#REF!</v>
      </c>
      <c r="I135" s="947"/>
      <c r="J135" s="947"/>
      <c r="K135" s="947"/>
      <c r="O135" s="787"/>
      <c r="P135" s="787"/>
      <c r="Q135" s="787"/>
      <c r="R135" s="787"/>
      <c r="S135" s="787"/>
      <c r="T135" s="787"/>
      <c r="U135" s="787"/>
      <c r="V135" s="787"/>
      <c r="W135" s="787"/>
      <c r="X135" s="787"/>
      <c r="Y135" s="789"/>
      <c r="Z135" s="789"/>
      <c r="AA135" s="787"/>
      <c r="AB135" s="788"/>
      <c r="AC135" s="789"/>
      <c r="AD135" s="787"/>
      <c r="AE135" s="787"/>
      <c r="AF135" s="787"/>
      <c r="AG135" s="787"/>
      <c r="AH135" s="787"/>
      <c r="AI135" s="787"/>
      <c r="AJ135" s="787"/>
      <c r="AK135" s="787"/>
      <c r="AL135" s="787"/>
      <c r="AM135" s="787"/>
      <c r="AN135" s="787"/>
      <c r="AO135" s="787"/>
      <c r="AP135" s="787"/>
      <c r="AQ135" s="787"/>
      <c r="AR135" s="787"/>
      <c r="AS135" s="787"/>
      <c r="AT135" s="787"/>
      <c r="AU135" s="787"/>
      <c r="AV135" s="787"/>
      <c r="AW135" s="787"/>
      <c r="AX135" s="787"/>
    </row>
    <row r="136" spans="1:50" s="375" customFormat="1" ht="33" hidden="1" customHeight="1">
      <c r="A136" s="389" t="e">
        <f>#REF!</f>
        <v>#REF!</v>
      </c>
      <c r="B136" s="389"/>
      <c r="C136" s="389"/>
      <c r="D136" s="389"/>
      <c r="E136" s="389"/>
      <c r="F136" s="389"/>
      <c r="G136" s="398" t="e">
        <f>#REF!</f>
        <v>#REF!</v>
      </c>
      <c r="H136" s="947" t="e">
        <f>#REF!</f>
        <v>#REF!</v>
      </c>
      <c r="I136" s="947"/>
      <c r="J136" s="947"/>
      <c r="K136" s="947"/>
      <c r="O136" s="787"/>
      <c r="P136" s="787"/>
      <c r="Q136" s="787"/>
      <c r="R136" s="787"/>
      <c r="S136" s="787"/>
      <c r="T136" s="787"/>
      <c r="U136" s="787"/>
      <c r="V136" s="787"/>
      <c r="W136" s="787"/>
      <c r="X136" s="787"/>
      <c r="Y136" s="789"/>
      <c r="Z136" s="789"/>
      <c r="AA136" s="787"/>
      <c r="AB136" s="788"/>
      <c r="AC136" s="789"/>
      <c r="AD136" s="787"/>
      <c r="AE136" s="787"/>
      <c r="AF136" s="787"/>
      <c r="AG136" s="787"/>
      <c r="AH136" s="787"/>
      <c r="AI136" s="787"/>
      <c r="AJ136" s="787"/>
      <c r="AK136" s="787"/>
      <c r="AL136" s="787"/>
      <c r="AM136" s="787"/>
      <c r="AN136" s="787"/>
      <c r="AO136" s="787"/>
      <c r="AP136" s="787"/>
      <c r="AQ136" s="787"/>
      <c r="AR136" s="787"/>
      <c r="AS136" s="787"/>
      <c r="AT136" s="787"/>
      <c r="AU136" s="787"/>
      <c r="AV136" s="787"/>
      <c r="AW136" s="787"/>
      <c r="AX136" s="787"/>
    </row>
    <row r="137" spans="1:50" s="375" customFormat="1" ht="19.5" hidden="1" customHeight="1">
      <c r="A137" s="389" t="e">
        <f>#REF!</f>
        <v>#REF!</v>
      </c>
      <c r="B137" s="389"/>
      <c r="C137" s="389"/>
      <c r="D137" s="389"/>
      <c r="E137" s="389"/>
      <c r="F137" s="389"/>
      <c r="G137" s="398" t="e">
        <f>#REF!</f>
        <v>#REF!</v>
      </c>
      <c r="H137" s="947" t="e">
        <f>#REF!</f>
        <v>#REF!</v>
      </c>
      <c r="I137" s="947"/>
      <c r="J137" s="947"/>
      <c r="K137" s="947"/>
      <c r="O137" s="787"/>
      <c r="P137" s="787"/>
      <c r="Q137" s="787"/>
      <c r="R137" s="787"/>
      <c r="S137" s="787"/>
      <c r="T137" s="787"/>
      <c r="U137" s="787"/>
      <c r="V137" s="787"/>
      <c r="W137" s="787"/>
      <c r="X137" s="787"/>
      <c r="Y137" s="789"/>
      <c r="Z137" s="789"/>
      <c r="AA137" s="787"/>
      <c r="AB137" s="788"/>
      <c r="AC137" s="789"/>
      <c r="AD137" s="787"/>
      <c r="AE137" s="787"/>
      <c r="AF137" s="787"/>
      <c r="AG137" s="787"/>
      <c r="AH137" s="787"/>
      <c r="AI137" s="787"/>
      <c r="AJ137" s="787"/>
      <c r="AK137" s="787"/>
      <c r="AL137" s="787"/>
      <c r="AM137" s="787"/>
      <c r="AN137" s="787"/>
      <c r="AO137" s="787"/>
      <c r="AP137" s="787"/>
      <c r="AQ137" s="787"/>
      <c r="AR137" s="787"/>
      <c r="AS137" s="787"/>
      <c r="AT137" s="787"/>
      <c r="AU137" s="787"/>
      <c r="AV137" s="787"/>
      <c r="AW137" s="787"/>
      <c r="AX137" s="787"/>
    </row>
    <row r="138" spans="1:50" s="375" customFormat="1" ht="19.5" hidden="1" customHeight="1">
      <c r="A138" s="389" t="e">
        <f>#REF!</f>
        <v>#REF!</v>
      </c>
      <c r="B138" s="389"/>
      <c r="C138" s="389"/>
      <c r="D138" s="389"/>
      <c r="E138" s="389"/>
      <c r="F138" s="389"/>
      <c r="G138" s="398" t="e">
        <f>#REF!</f>
        <v>#REF!</v>
      </c>
      <c r="H138" s="947" t="e">
        <f>#REF!</f>
        <v>#REF!</v>
      </c>
      <c r="I138" s="947"/>
      <c r="J138" s="947"/>
      <c r="K138" s="947"/>
      <c r="O138" s="787"/>
      <c r="P138" s="787"/>
      <c r="Q138" s="787"/>
      <c r="R138" s="787"/>
      <c r="S138" s="787"/>
      <c r="T138" s="787"/>
      <c r="U138" s="787"/>
      <c r="V138" s="787"/>
      <c r="W138" s="787"/>
      <c r="X138" s="787"/>
      <c r="Y138" s="789"/>
      <c r="Z138" s="789"/>
      <c r="AA138" s="787"/>
      <c r="AB138" s="788"/>
      <c r="AC138" s="789"/>
      <c r="AD138" s="787"/>
      <c r="AE138" s="787"/>
      <c r="AF138" s="787"/>
      <c r="AG138" s="787"/>
      <c r="AH138" s="787"/>
      <c r="AI138" s="787"/>
      <c r="AJ138" s="787"/>
      <c r="AK138" s="787"/>
      <c r="AL138" s="787"/>
      <c r="AM138" s="787"/>
      <c r="AN138" s="787"/>
      <c r="AO138" s="787"/>
      <c r="AP138" s="787"/>
      <c r="AQ138" s="787"/>
      <c r="AR138" s="787"/>
      <c r="AS138" s="787"/>
      <c r="AT138" s="787"/>
      <c r="AU138" s="787"/>
      <c r="AV138" s="787"/>
      <c r="AW138" s="787"/>
      <c r="AX138" s="787"/>
    </row>
    <row r="139" spans="1:50" s="375" customFormat="1" ht="19.5" hidden="1" customHeight="1">
      <c r="A139" s="389" t="e">
        <f>#REF!</f>
        <v>#REF!</v>
      </c>
      <c r="B139" s="389"/>
      <c r="C139" s="389"/>
      <c r="D139" s="389"/>
      <c r="E139" s="389"/>
      <c r="F139" s="389"/>
      <c r="G139" s="398" t="e">
        <f>#REF!</f>
        <v>#REF!</v>
      </c>
      <c r="H139" s="947" t="e">
        <f>#REF!</f>
        <v>#REF!</v>
      </c>
      <c r="I139" s="947"/>
      <c r="J139" s="947"/>
      <c r="K139" s="947"/>
      <c r="O139" s="787"/>
      <c r="P139" s="787"/>
      <c r="Q139" s="787"/>
      <c r="R139" s="787"/>
      <c r="S139" s="787"/>
      <c r="T139" s="787"/>
      <c r="U139" s="787"/>
      <c r="V139" s="787"/>
      <c r="W139" s="787"/>
      <c r="X139" s="787"/>
      <c r="Y139" s="789"/>
      <c r="Z139" s="789"/>
      <c r="AA139" s="787"/>
      <c r="AB139" s="788"/>
      <c r="AC139" s="789"/>
      <c r="AD139" s="787"/>
      <c r="AE139" s="787"/>
      <c r="AF139" s="787"/>
      <c r="AG139" s="787"/>
      <c r="AH139" s="787"/>
      <c r="AI139" s="787"/>
      <c r="AJ139" s="787"/>
      <c r="AK139" s="787"/>
      <c r="AL139" s="787"/>
      <c r="AM139" s="787"/>
      <c r="AN139" s="787"/>
      <c r="AO139" s="787"/>
      <c r="AP139" s="787"/>
      <c r="AQ139" s="787"/>
      <c r="AR139" s="787"/>
      <c r="AS139" s="787"/>
      <c r="AT139" s="787"/>
      <c r="AU139" s="787"/>
      <c r="AV139" s="787"/>
      <c r="AW139" s="787"/>
      <c r="AX139" s="787"/>
    </row>
    <row r="140" spans="1:50" s="375" customFormat="1" ht="19.5" hidden="1" customHeight="1">
      <c r="A140" s="389" t="e">
        <f>#REF!</f>
        <v>#REF!</v>
      </c>
      <c r="B140" s="389"/>
      <c r="C140" s="389"/>
      <c r="D140" s="389"/>
      <c r="E140" s="389"/>
      <c r="F140" s="389"/>
      <c r="G140" s="398" t="e">
        <f>#REF!</f>
        <v>#REF!</v>
      </c>
      <c r="H140" s="947" t="e">
        <f>#REF!</f>
        <v>#REF!</v>
      </c>
      <c r="I140" s="947"/>
      <c r="J140" s="947"/>
      <c r="K140" s="947"/>
      <c r="O140" s="787"/>
      <c r="P140" s="787"/>
      <c r="Q140" s="787"/>
      <c r="R140" s="787"/>
      <c r="S140" s="787"/>
      <c r="T140" s="787"/>
      <c r="U140" s="787"/>
      <c r="V140" s="787"/>
      <c r="W140" s="787"/>
      <c r="X140" s="787"/>
      <c r="Y140" s="789"/>
      <c r="Z140" s="789"/>
      <c r="AA140" s="787"/>
      <c r="AB140" s="788"/>
      <c r="AC140" s="789"/>
      <c r="AD140" s="787"/>
      <c r="AE140" s="787"/>
      <c r="AF140" s="787"/>
      <c r="AG140" s="787"/>
      <c r="AH140" s="787"/>
      <c r="AI140" s="787"/>
      <c r="AJ140" s="787"/>
      <c r="AK140" s="787"/>
      <c r="AL140" s="787"/>
      <c r="AM140" s="787"/>
      <c r="AN140" s="787"/>
      <c r="AO140" s="787"/>
      <c r="AP140" s="787"/>
      <c r="AQ140" s="787"/>
      <c r="AR140" s="787"/>
      <c r="AS140" s="787"/>
      <c r="AT140" s="787"/>
      <c r="AU140" s="787"/>
      <c r="AV140" s="787"/>
      <c r="AW140" s="787"/>
      <c r="AX140" s="787"/>
    </row>
    <row r="141" spans="1:50" s="375" customFormat="1" ht="19.5" hidden="1" customHeight="1">
      <c r="A141" s="399"/>
      <c r="B141" s="399"/>
      <c r="C141" s="399"/>
      <c r="D141" s="399"/>
      <c r="E141" s="399"/>
      <c r="F141" s="399"/>
      <c r="G141" s="388" t="e">
        <f>#REF!</f>
        <v>#REF!</v>
      </c>
      <c r="H141" s="947" t="e">
        <f>#REF!</f>
        <v>#REF!</v>
      </c>
      <c r="I141" s="947"/>
      <c r="J141" s="947"/>
      <c r="K141" s="947"/>
      <c r="O141" s="787"/>
      <c r="P141" s="787"/>
      <c r="Q141" s="787"/>
      <c r="R141" s="787"/>
      <c r="S141" s="787"/>
      <c r="T141" s="787"/>
      <c r="U141" s="787"/>
      <c r="V141" s="787"/>
      <c r="W141" s="787"/>
      <c r="X141" s="787"/>
      <c r="Y141" s="789"/>
      <c r="Z141" s="789"/>
      <c r="AA141" s="787"/>
      <c r="AB141" s="789"/>
      <c r="AC141" s="789"/>
      <c r="AD141" s="787"/>
      <c r="AE141" s="787"/>
      <c r="AF141" s="787"/>
      <c r="AG141" s="787"/>
      <c r="AH141" s="787"/>
      <c r="AI141" s="787"/>
      <c r="AJ141" s="787"/>
      <c r="AK141" s="787"/>
      <c r="AL141" s="787"/>
      <c r="AM141" s="787"/>
      <c r="AN141" s="787"/>
      <c r="AO141" s="787"/>
      <c r="AP141" s="787"/>
      <c r="AQ141" s="787"/>
      <c r="AR141" s="787"/>
      <c r="AS141" s="787"/>
      <c r="AT141" s="787"/>
      <c r="AU141" s="787"/>
      <c r="AV141" s="787"/>
      <c r="AW141" s="787"/>
      <c r="AX141" s="787"/>
    </row>
    <row r="142" spans="1:50" s="375" customFormat="1" ht="19.5" hidden="1" customHeight="1">
      <c r="A142" s="392" t="e">
        <f>#REF!</f>
        <v>#REF!</v>
      </c>
      <c r="B142" s="392"/>
      <c r="C142" s="392"/>
      <c r="D142" s="392"/>
      <c r="E142" s="392"/>
      <c r="F142" s="392"/>
      <c r="G142" s="388" t="e">
        <f>#REF!</f>
        <v>#REF!</v>
      </c>
      <c r="H142" s="947"/>
      <c r="I142" s="947"/>
      <c r="J142" s="947"/>
      <c r="K142" s="947"/>
      <c r="O142" s="787"/>
      <c r="P142" s="787"/>
      <c r="Q142" s="787"/>
      <c r="R142" s="787"/>
      <c r="S142" s="787"/>
      <c r="T142" s="787"/>
      <c r="U142" s="787"/>
      <c r="V142" s="787"/>
      <c r="W142" s="787"/>
      <c r="X142" s="787"/>
      <c r="Y142" s="789"/>
      <c r="Z142" s="789"/>
      <c r="AA142" s="787"/>
      <c r="AB142" s="789"/>
      <c r="AC142" s="789"/>
      <c r="AD142" s="787"/>
      <c r="AE142" s="787"/>
      <c r="AF142" s="787"/>
      <c r="AG142" s="787"/>
      <c r="AH142" s="787"/>
      <c r="AI142" s="787"/>
      <c r="AJ142" s="787"/>
      <c r="AK142" s="787"/>
      <c r="AL142" s="787"/>
      <c r="AM142" s="787"/>
      <c r="AN142" s="787"/>
      <c r="AO142" s="787"/>
      <c r="AP142" s="787"/>
      <c r="AQ142" s="787"/>
      <c r="AR142" s="787"/>
      <c r="AS142" s="787"/>
      <c r="AT142" s="787"/>
      <c r="AU142" s="787"/>
      <c r="AV142" s="787"/>
      <c r="AW142" s="787"/>
      <c r="AX142" s="787"/>
    </row>
    <row r="143" spans="1:50" s="375" customFormat="1" ht="19.5" hidden="1" customHeight="1">
      <c r="A143" s="389" t="e">
        <f>#REF!</f>
        <v>#REF!</v>
      </c>
      <c r="B143" s="389"/>
      <c r="C143" s="389"/>
      <c r="D143" s="389"/>
      <c r="E143" s="389"/>
      <c r="F143" s="389"/>
      <c r="G143" s="390" t="e">
        <f>#REF!</f>
        <v>#REF!</v>
      </c>
      <c r="H143" s="947" t="e">
        <f>#REF!</f>
        <v>#REF!</v>
      </c>
      <c r="I143" s="947"/>
      <c r="J143" s="947"/>
      <c r="K143" s="947"/>
      <c r="O143" s="787"/>
      <c r="P143" s="787"/>
      <c r="Q143" s="787"/>
      <c r="R143" s="787"/>
      <c r="S143" s="787"/>
      <c r="T143" s="787"/>
      <c r="U143" s="787"/>
      <c r="V143" s="787"/>
      <c r="W143" s="787"/>
      <c r="X143" s="787"/>
      <c r="Y143" s="789"/>
      <c r="Z143" s="789"/>
      <c r="AA143" s="787"/>
      <c r="AB143" s="788"/>
      <c r="AC143" s="789"/>
      <c r="AD143" s="787"/>
      <c r="AE143" s="787"/>
      <c r="AF143" s="787"/>
      <c r="AG143" s="787"/>
      <c r="AH143" s="787"/>
      <c r="AI143" s="787"/>
      <c r="AJ143" s="787"/>
      <c r="AK143" s="787"/>
      <c r="AL143" s="787"/>
      <c r="AM143" s="787"/>
      <c r="AN143" s="787"/>
      <c r="AO143" s="787"/>
      <c r="AP143" s="787"/>
      <c r="AQ143" s="787"/>
      <c r="AR143" s="787"/>
      <c r="AS143" s="787"/>
      <c r="AT143" s="787"/>
      <c r="AU143" s="787"/>
      <c r="AV143" s="787"/>
      <c r="AW143" s="787"/>
      <c r="AX143" s="787"/>
    </row>
    <row r="144" spans="1:50" s="375" customFormat="1" ht="19.5" hidden="1" customHeight="1">
      <c r="A144" s="389" t="e">
        <f>#REF!</f>
        <v>#REF!</v>
      </c>
      <c r="B144" s="389"/>
      <c r="C144" s="389"/>
      <c r="D144" s="389"/>
      <c r="E144" s="389"/>
      <c r="F144" s="389"/>
      <c r="G144" s="390" t="e">
        <f>#REF!</f>
        <v>#REF!</v>
      </c>
      <c r="H144" s="947" t="e">
        <f>#REF!</f>
        <v>#REF!</v>
      </c>
      <c r="I144" s="947"/>
      <c r="J144" s="947"/>
      <c r="K144" s="947"/>
      <c r="O144" s="787"/>
      <c r="P144" s="787"/>
      <c r="Q144" s="787"/>
      <c r="R144" s="787"/>
      <c r="S144" s="787"/>
      <c r="T144" s="787"/>
      <c r="U144" s="787"/>
      <c r="V144" s="787"/>
      <c r="W144" s="787"/>
      <c r="X144" s="787"/>
      <c r="Y144" s="789"/>
      <c r="Z144" s="789"/>
      <c r="AA144" s="787"/>
      <c r="AB144" s="788"/>
      <c r="AC144" s="789"/>
      <c r="AD144" s="787"/>
      <c r="AE144" s="787"/>
      <c r="AF144" s="787"/>
      <c r="AG144" s="787"/>
      <c r="AH144" s="787"/>
      <c r="AI144" s="787"/>
      <c r="AJ144" s="787"/>
      <c r="AK144" s="787"/>
      <c r="AL144" s="787"/>
      <c r="AM144" s="787"/>
      <c r="AN144" s="787"/>
      <c r="AO144" s="787"/>
      <c r="AP144" s="787"/>
      <c r="AQ144" s="787"/>
      <c r="AR144" s="787"/>
      <c r="AS144" s="787"/>
      <c r="AT144" s="787"/>
      <c r="AU144" s="787"/>
      <c r="AV144" s="787"/>
      <c r="AW144" s="787"/>
      <c r="AX144" s="787"/>
    </row>
    <row r="145" spans="1:50" s="375" customFormat="1" ht="19.5" hidden="1" customHeight="1">
      <c r="A145" s="389" t="e">
        <f>#REF!</f>
        <v>#REF!</v>
      </c>
      <c r="B145" s="389"/>
      <c r="C145" s="389"/>
      <c r="D145" s="389"/>
      <c r="E145" s="389"/>
      <c r="F145" s="389"/>
      <c r="G145" s="390" t="e">
        <f>#REF!</f>
        <v>#REF!</v>
      </c>
      <c r="H145" s="947" t="e">
        <f>#REF!</f>
        <v>#REF!</v>
      </c>
      <c r="I145" s="947"/>
      <c r="J145" s="947"/>
      <c r="K145" s="947"/>
      <c r="O145" s="787"/>
      <c r="P145" s="787"/>
      <c r="Q145" s="787"/>
      <c r="R145" s="787"/>
      <c r="S145" s="787"/>
      <c r="T145" s="787"/>
      <c r="U145" s="787"/>
      <c r="V145" s="787"/>
      <c r="W145" s="787"/>
      <c r="X145" s="787"/>
      <c r="Y145" s="789"/>
      <c r="Z145" s="789"/>
      <c r="AA145" s="787"/>
      <c r="AB145" s="788"/>
      <c r="AC145" s="789"/>
      <c r="AD145" s="787"/>
      <c r="AE145" s="787"/>
      <c r="AF145" s="787"/>
      <c r="AG145" s="787"/>
      <c r="AH145" s="787"/>
      <c r="AI145" s="787"/>
      <c r="AJ145" s="787"/>
      <c r="AK145" s="787"/>
      <c r="AL145" s="787"/>
      <c r="AM145" s="787"/>
      <c r="AN145" s="787"/>
      <c r="AO145" s="787"/>
      <c r="AP145" s="787"/>
      <c r="AQ145" s="787"/>
      <c r="AR145" s="787"/>
      <c r="AS145" s="787"/>
      <c r="AT145" s="787"/>
      <c r="AU145" s="787"/>
      <c r="AV145" s="787"/>
      <c r="AW145" s="787"/>
      <c r="AX145" s="787"/>
    </row>
    <row r="146" spans="1:50" s="375" customFormat="1" ht="19.5" hidden="1" customHeight="1">
      <c r="A146" s="399"/>
      <c r="B146" s="399"/>
      <c r="C146" s="399"/>
      <c r="D146" s="399"/>
      <c r="E146" s="399"/>
      <c r="F146" s="399"/>
      <c r="G146" s="388" t="e">
        <f>#REF!</f>
        <v>#REF!</v>
      </c>
      <c r="H146" s="947" t="e">
        <f>#REF!</f>
        <v>#REF!</v>
      </c>
      <c r="I146" s="947"/>
      <c r="J146" s="947"/>
      <c r="K146" s="947"/>
      <c r="O146" s="787"/>
      <c r="P146" s="787"/>
      <c r="Q146" s="787"/>
      <c r="R146" s="787"/>
      <c r="S146" s="787"/>
      <c r="T146" s="787"/>
      <c r="U146" s="787"/>
      <c r="V146" s="787"/>
      <c r="W146" s="787"/>
      <c r="X146" s="787"/>
      <c r="Y146" s="789"/>
      <c r="Z146" s="789"/>
      <c r="AA146" s="787"/>
      <c r="AB146" s="789"/>
      <c r="AC146" s="789"/>
      <c r="AD146" s="787"/>
      <c r="AE146" s="787"/>
      <c r="AF146" s="787"/>
      <c r="AG146" s="787"/>
      <c r="AH146" s="787"/>
      <c r="AI146" s="787"/>
      <c r="AJ146" s="787"/>
      <c r="AK146" s="787"/>
      <c r="AL146" s="787"/>
      <c r="AM146" s="787"/>
      <c r="AN146" s="787"/>
      <c r="AO146" s="787"/>
      <c r="AP146" s="787"/>
      <c r="AQ146" s="787"/>
      <c r="AR146" s="787"/>
      <c r="AS146" s="787"/>
      <c r="AT146" s="787"/>
      <c r="AU146" s="787"/>
      <c r="AV146" s="787"/>
      <c r="AW146" s="787"/>
      <c r="AX146" s="787"/>
    </row>
    <row r="147" spans="1:50" s="375" customFormat="1" ht="33" hidden="1" customHeight="1">
      <c r="A147" s="392" t="e">
        <f>#REF!</f>
        <v>#REF!</v>
      </c>
      <c r="B147" s="392"/>
      <c r="C147" s="392"/>
      <c r="D147" s="392"/>
      <c r="E147" s="392"/>
      <c r="F147" s="392"/>
      <c r="G147" s="388" t="e">
        <f>#REF!</f>
        <v>#REF!</v>
      </c>
      <c r="H147" s="947"/>
      <c r="I147" s="947"/>
      <c r="J147" s="947"/>
      <c r="K147" s="947"/>
      <c r="O147" s="787"/>
      <c r="P147" s="787"/>
      <c r="Q147" s="787"/>
      <c r="R147" s="787"/>
      <c r="S147" s="787"/>
      <c r="T147" s="787"/>
      <c r="U147" s="787"/>
      <c r="V147" s="787"/>
      <c r="W147" s="787"/>
      <c r="X147" s="787"/>
      <c r="Y147" s="789"/>
      <c r="Z147" s="789"/>
      <c r="AA147" s="787"/>
      <c r="AB147" s="789"/>
      <c r="AC147" s="789"/>
      <c r="AD147" s="787"/>
      <c r="AE147" s="787"/>
      <c r="AF147" s="787"/>
      <c r="AG147" s="787"/>
      <c r="AH147" s="787"/>
      <c r="AI147" s="787"/>
      <c r="AJ147" s="787"/>
      <c r="AK147" s="787"/>
      <c r="AL147" s="787"/>
      <c r="AM147" s="787"/>
      <c r="AN147" s="787"/>
      <c r="AO147" s="787"/>
      <c r="AP147" s="787"/>
      <c r="AQ147" s="787"/>
      <c r="AR147" s="787"/>
      <c r="AS147" s="787"/>
      <c r="AT147" s="787"/>
      <c r="AU147" s="787"/>
      <c r="AV147" s="787"/>
      <c r="AW147" s="787"/>
      <c r="AX147" s="787"/>
    </row>
    <row r="148" spans="1:50" s="375" customFormat="1" ht="19.5" hidden="1" customHeight="1">
      <c r="A148" s="399" t="e">
        <f>#REF!</f>
        <v>#REF!</v>
      </c>
      <c r="B148" s="399"/>
      <c r="C148" s="399"/>
      <c r="D148" s="399"/>
      <c r="E148" s="399"/>
      <c r="F148" s="399"/>
      <c r="G148" s="390" t="e">
        <f>#REF!</f>
        <v>#REF!</v>
      </c>
      <c r="H148" s="947" t="e">
        <f>#REF!</f>
        <v>#REF!</v>
      </c>
      <c r="I148" s="947"/>
      <c r="J148" s="947"/>
      <c r="K148" s="947"/>
      <c r="O148" s="787"/>
      <c r="P148" s="787"/>
      <c r="Q148" s="787"/>
      <c r="R148" s="787"/>
      <c r="S148" s="787"/>
      <c r="T148" s="787"/>
      <c r="U148" s="787"/>
      <c r="V148" s="787"/>
      <c r="W148" s="787"/>
      <c r="X148" s="787"/>
      <c r="Y148" s="789"/>
      <c r="Z148" s="789"/>
      <c r="AA148" s="787"/>
      <c r="AB148" s="788"/>
      <c r="AC148" s="789"/>
      <c r="AD148" s="787"/>
      <c r="AE148" s="787"/>
      <c r="AF148" s="787"/>
      <c r="AG148" s="787"/>
      <c r="AH148" s="787"/>
      <c r="AI148" s="787"/>
      <c r="AJ148" s="787"/>
      <c r="AK148" s="787"/>
      <c r="AL148" s="787"/>
      <c r="AM148" s="787"/>
      <c r="AN148" s="787"/>
      <c r="AO148" s="787"/>
      <c r="AP148" s="787"/>
      <c r="AQ148" s="787"/>
      <c r="AR148" s="787"/>
      <c r="AS148" s="787"/>
      <c r="AT148" s="787"/>
      <c r="AU148" s="787"/>
      <c r="AV148" s="787"/>
      <c r="AW148" s="787"/>
      <c r="AX148" s="787"/>
    </row>
    <row r="149" spans="1:50" s="375" customFormat="1" ht="19.5" hidden="1" customHeight="1">
      <c r="A149" s="399" t="e">
        <f>#REF!</f>
        <v>#REF!</v>
      </c>
      <c r="B149" s="399"/>
      <c r="C149" s="399"/>
      <c r="D149" s="399"/>
      <c r="E149" s="399"/>
      <c r="F149" s="399"/>
      <c r="G149" s="390" t="e">
        <f>#REF!</f>
        <v>#REF!</v>
      </c>
      <c r="H149" s="947" t="e">
        <f>#REF!</f>
        <v>#REF!</v>
      </c>
      <c r="I149" s="947"/>
      <c r="J149" s="947"/>
      <c r="K149" s="947"/>
      <c r="O149" s="787"/>
      <c r="P149" s="787"/>
      <c r="Q149" s="787"/>
      <c r="R149" s="787"/>
      <c r="S149" s="787"/>
      <c r="T149" s="787"/>
      <c r="U149" s="787"/>
      <c r="V149" s="787"/>
      <c r="W149" s="787"/>
      <c r="X149" s="787"/>
      <c r="Y149" s="789"/>
      <c r="Z149" s="789"/>
      <c r="AA149" s="787"/>
      <c r="AB149" s="788"/>
      <c r="AC149" s="789"/>
      <c r="AD149" s="787"/>
      <c r="AE149" s="787"/>
      <c r="AF149" s="787"/>
      <c r="AG149" s="787"/>
      <c r="AH149" s="787"/>
      <c r="AI149" s="787"/>
      <c r="AJ149" s="787"/>
      <c r="AK149" s="787"/>
      <c r="AL149" s="787"/>
      <c r="AM149" s="787"/>
      <c r="AN149" s="787"/>
      <c r="AO149" s="787"/>
      <c r="AP149" s="787"/>
      <c r="AQ149" s="787"/>
      <c r="AR149" s="787"/>
      <c r="AS149" s="787"/>
      <c r="AT149" s="787"/>
      <c r="AU149" s="787"/>
      <c r="AV149" s="787"/>
      <c r="AW149" s="787"/>
      <c r="AX149" s="787"/>
    </row>
    <row r="150" spans="1:50" s="375" customFormat="1" ht="19.5" hidden="1" customHeight="1">
      <c r="A150" s="399" t="e">
        <f>#REF!</f>
        <v>#REF!</v>
      </c>
      <c r="B150" s="399"/>
      <c r="C150" s="399"/>
      <c r="D150" s="399"/>
      <c r="E150" s="399"/>
      <c r="F150" s="399"/>
      <c r="G150" s="390" t="e">
        <f>#REF!</f>
        <v>#REF!</v>
      </c>
      <c r="H150" s="947" t="e">
        <f>#REF!</f>
        <v>#REF!</v>
      </c>
      <c r="I150" s="947"/>
      <c r="J150" s="947"/>
      <c r="K150" s="947"/>
      <c r="O150" s="787"/>
      <c r="P150" s="787"/>
      <c r="Q150" s="787"/>
      <c r="R150" s="787"/>
      <c r="S150" s="787"/>
      <c r="T150" s="787"/>
      <c r="U150" s="787"/>
      <c r="V150" s="787"/>
      <c r="W150" s="787"/>
      <c r="X150" s="787"/>
      <c r="Y150" s="789"/>
      <c r="Z150" s="789"/>
      <c r="AA150" s="787"/>
      <c r="AB150" s="788"/>
      <c r="AC150" s="789"/>
      <c r="AD150" s="787"/>
      <c r="AE150" s="787"/>
      <c r="AF150" s="787"/>
      <c r="AG150" s="787"/>
      <c r="AH150" s="787"/>
      <c r="AI150" s="787"/>
      <c r="AJ150" s="787"/>
      <c r="AK150" s="787"/>
      <c r="AL150" s="787"/>
      <c r="AM150" s="787"/>
      <c r="AN150" s="787"/>
      <c r="AO150" s="787"/>
      <c r="AP150" s="787"/>
      <c r="AQ150" s="787"/>
      <c r="AR150" s="787"/>
      <c r="AS150" s="787"/>
      <c r="AT150" s="787"/>
      <c r="AU150" s="787"/>
      <c r="AV150" s="787"/>
      <c r="AW150" s="787"/>
      <c r="AX150" s="787"/>
    </row>
    <row r="151" spans="1:50" s="375" customFormat="1" ht="19.5" hidden="1" customHeight="1">
      <c r="A151" s="399"/>
      <c r="B151" s="399"/>
      <c r="C151" s="399"/>
      <c r="D151" s="399"/>
      <c r="E151" s="399"/>
      <c r="F151" s="399"/>
      <c r="G151" s="388" t="e">
        <f>#REF!</f>
        <v>#REF!</v>
      </c>
      <c r="H151" s="947" t="e">
        <f>#REF!</f>
        <v>#REF!</v>
      </c>
      <c r="I151" s="947"/>
      <c r="J151" s="947"/>
      <c r="K151" s="947"/>
      <c r="O151" s="787"/>
      <c r="P151" s="787"/>
      <c r="Q151" s="787"/>
      <c r="R151" s="787"/>
      <c r="S151" s="787"/>
      <c r="T151" s="787"/>
      <c r="U151" s="787"/>
      <c r="V151" s="787"/>
      <c r="W151" s="787"/>
      <c r="X151" s="787"/>
      <c r="Y151" s="789"/>
      <c r="Z151" s="789"/>
      <c r="AA151" s="787"/>
      <c r="AB151" s="789"/>
      <c r="AC151" s="789"/>
      <c r="AD151" s="787"/>
      <c r="AE151" s="787"/>
      <c r="AF151" s="787"/>
      <c r="AG151" s="787"/>
      <c r="AH151" s="787"/>
      <c r="AI151" s="787"/>
      <c r="AJ151" s="787"/>
      <c r="AK151" s="787"/>
      <c r="AL151" s="787"/>
      <c r="AM151" s="787"/>
      <c r="AN151" s="787"/>
      <c r="AO151" s="787"/>
      <c r="AP151" s="787"/>
      <c r="AQ151" s="787"/>
      <c r="AR151" s="787"/>
      <c r="AS151" s="787"/>
      <c r="AT151" s="787"/>
      <c r="AU151" s="787"/>
      <c r="AV151" s="787"/>
      <c r="AW151" s="787"/>
      <c r="AX151" s="787"/>
    </row>
    <row r="152" spans="1:50" s="375" customFormat="1" ht="19.5" hidden="1" customHeight="1">
      <c r="A152" s="392" t="e">
        <f>#REF!</f>
        <v>#REF!</v>
      </c>
      <c r="B152" s="392"/>
      <c r="C152" s="392"/>
      <c r="D152" s="392"/>
      <c r="E152" s="392"/>
      <c r="F152" s="392"/>
      <c r="G152" s="388" t="e">
        <f>#REF!</f>
        <v>#REF!</v>
      </c>
      <c r="H152" s="947"/>
      <c r="I152" s="947"/>
      <c r="J152" s="947"/>
      <c r="K152" s="947"/>
      <c r="O152" s="787"/>
      <c r="P152" s="787"/>
      <c r="Q152" s="787"/>
      <c r="R152" s="787"/>
      <c r="S152" s="787"/>
      <c r="T152" s="787"/>
      <c r="U152" s="787"/>
      <c r="V152" s="787"/>
      <c r="W152" s="787"/>
      <c r="X152" s="787"/>
      <c r="Y152" s="789"/>
      <c r="Z152" s="789"/>
      <c r="AA152" s="787"/>
      <c r="AB152" s="789"/>
      <c r="AC152" s="789"/>
      <c r="AD152" s="787"/>
      <c r="AE152" s="787"/>
      <c r="AF152" s="787"/>
      <c r="AG152" s="787"/>
      <c r="AH152" s="787"/>
      <c r="AI152" s="787"/>
      <c r="AJ152" s="787"/>
      <c r="AK152" s="787"/>
      <c r="AL152" s="787"/>
      <c r="AM152" s="787"/>
      <c r="AN152" s="787"/>
      <c r="AO152" s="787"/>
      <c r="AP152" s="787"/>
      <c r="AQ152" s="787"/>
      <c r="AR152" s="787"/>
      <c r="AS152" s="787"/>
      <c r="AT152" s="787"/>
      <c r="AU152" s="787"/>
      <c r="AV152" s="787"/>
      <c r="AW152" s="787"/>
      <c r="AX152" s="787"/>
    </row>
    <row r="153" spans="1:50" s="375" customFormat="1" ht="19.5" hidden="1" customHeight="1">
      <c r="A153" s="389" t="e">
        <f>#REF!</f>
        <v>#REF!</v>
      </c>
      <c r="B153" s="389"/>
      <c r="C153" s="389"/>
      <c r="D153" s="389"/>
      <c r="E153" s="389"/>
      <c r="F153" s="389"/>
      <c r="G153" s="390" t="e">
        <f>#REF!</f>
        <v>#REF!</v>
      </c>
      <c r="H153" s="947" t="e">
        <f>#REF!</f>
        <v>#REF!</v>
      </c>
      <c r="I153" s="947"/>
      <c r="J153" s="947"/>
      <c r="K153" s="947"/>
      <c r="O153" s="787"/>
      <c r="P153" s="787"/>
      <c r="Q153" s="787"/>
      <c r="R153" s="787"/>
      <c r="S153" s="787"/>
      <c r="T153" s="787"/>
      <c r="U153" s="787"/>
      <c r="V153" s="787"/>
      <c r="W153" s="787"/>
      <c r="X153" s="787"/>
      <c r="Y153" s="789"/>
      <c r="Z153" s="789"/>
      <c r="AA153" s="787"/>
      <c r="AB153" s="788"/>
      <c r="AC153" s="789"/>
      <c r="AD153" s="787"/>
      <c r="AE153" s="787"/>
      <c r="AF153" s="787"/>
      <c r="AG153" s="787"/>
      <c r="AH153" s="787"/>
      <c r="AI153" s="787"/>
      <c r="AJ153" s="787"/>
      <c r="AK153" s="787"/>
      <c r="AL153" s="787"/>
      <c r="AM153" s="787"/>
      <c r="AN153" s="787"/>
      <c r="AO153" s="787"/>
      <c r="AP153" s="787"/>
      <c r="AQ153" s="787"/>
      <c r="AR153" s="787"/>
      <c r="AS153" s="787"/>
      <c r="AT153" s="787"/>
      <c r="AU153" s="787"/>
      <c r="AV153" s="787"/>
      <c r="AW153" s="787"/>
      <c r="AX153" s="787"/>
    </row>
    <row r="154" spans="1:50" s="375" customFormat="1" ht="19.5" hidden="1" customHeight="1">
      <c r="A154" s="389" t="e">
        <f>#REF!</f>
        <v>#REF!</v>
      </c>
      <c r="B154" s="389"/>
      <c r="C154" s="389"/>
      <c r="D154" s="389"/>
      <c r="E154" s="389"/>
      <c r="F154" s="389"/>
      <c r="G154" s="390" t="e">
        <f>#REF!</f>
        <v>#REF!</v>
      </c>
      <c r="H154" s="947" t="e">
        <f>#REF!</f>
        <v>#REF!</v>
      </c>
      <c r="I154" s="947"/>
      <c r="J154" s="947"/>
      <c r="K154" s="947"/>
      <c r="O154" s="787"/>
      <c r="P154" s="787"/>
      <c r="Q154" s="787"/>
      <c r="R154" s="787"/>
      <c r="S154" s="787"/>
      <c r="T154" s="787"/>
      <c r="U154" s="787"/>
      <c r="V154" s="787"/>
      <c r="W154" s="787"/>
      <c r="X154" s="787"/>
      <c r="Y154" s="789"/>
      <c r="Z154" s="789"/>
      <c r="AA154" s="787"/>
      <c r="AB154" s="788"/>
      <c r="AC154" s="789"/>
      <c r="AD154" s="787"/>
      <c r="AE154" s="787"/>
      <c r="AF154" s="787"/>
      <c r="AG154" s="787"/>
      <c r="AH154" s="787"/>
      <c r="AI154" s="787"/>
      <c r="AJ154" s="787"/>
      <c r="AK154" s="787"/>
      <c r="AL154" s="787"/>
      <c r="AM154" s="787"/>
      <c r="AN154" s="787"/>
      <c r="AO154" s="787"/>
      <c r="AP154" s="787"/>
      <c r="AQ154" s="787"/>
      <c r="AR154" s="787"/>
      <c r="AS154" s="787"/>
      <c r="AT154" s="787"/>
      <c r="AU154" s="787"/>
      <c r="AV154" s="787"/>
      <c r="AW154" s="787"/>
      <c r="AX154" s="787"/>
    </row>
    <row r="155" spans="1:50" s="375" customFormat="1" ht="19.5" hidden="1" customHeight="1">
      <c r="A155" s="399"/>
      <c r="B155" s="399"/>
      <c r="C155" s="399"/>
      <c r="D155" s="399"/>
      <c r="E155" s="399"/>
      <c r="F155" s="399"/>
      <c r="G155" s="388" t="e">
        <f>#REF!</f>
        <v>#REF!</v>
      </c>
      <c r="H155" s="947" t="e">
        <f>#REF!</f>
        <v>#REF!</v>
      </c>
      <c r="I155" s="947"/>
      <c r="J155" s="947"/>
      <c r="K155" s="947"/>
      <c r="O155" s="787"/>
      <c r="P155" s="787"/>
      <c r="Q155" s="787"/>
      <c r="R155" s="787"/>
      <c r="S155" s="787"/>
      <c r="T155" s="787"/>
      <c r="U155" s="787"/>
      <c r="V155" s="787"/>
      <c r="W155" s="787"/>
      <c r="X155" s="787"/>
      <c r="Y155" s="789"/>
      <c r="Z155" s="789"/>
      <c r="AA155" s="787"/>
      <c r="AB155" s="789"/>
      <c r="AC155" s="789"/>
      <c r="AD155" s="787"/>
      <c r="AE155" s="787"/>
      <c r="AF155" s="787"/>
      <c r="AG155" s="787"/>
      <c r="AH155" s="787"/>
      <c r="AI155" s="787"/>
      <c r="AJ155" s="787"/>
      <c r="AK155" s="787"/>
      <c r="AL155" s="787"/>
      <c r="AM155" s="787"/>
      <c r="AN155" s="787"/>
      <c r="AO155" s="787"/>
      <c r="AP155" s="787"/>
      <c r="AQ155" s="787"/>
      <c r="AR155" s="787"/>
      <c r="AS155" s="787"/>
      <c r="AT155" s="787"/>
      <c r="AU155" s="787"/>
      <c r="AV155" s="787"/>
      <c r="AW155" s="787"/>
      <c r="AX155" s="787"/>
    </row>
    <row r="156" spans="1:50" s="375" customFormat="1" ht="33" hidden="1" customHeight="1">
      <c r="A156" s="392" t="e">
        <f>#REF!</f>
        <v>#REF!</v>
      </c>
      <c r="B156" s="392"/>
      <c r="C156" s="392"/>
      <c r="D156" s="392"/>
      <c r="E156" s="392"/>
      <c r="F156" s="392"/>
      <c r="G156" s="388" t="e">
        <f>#REF!</f>
        <v>#REF!</v>
      </c>
      <c r="H156" s="947"/>
      <c r="I156" s="947"/>
      <c r="J156" s="947"/>
      <c r="K156" s="947"/>
      <c r="O156" s="787"/>
      <c r="P156" s="787"/>
      <c r="Q156" s="787"/>
      <c r="R156" s="787"/>
      <c r="S156" s="787"/>
      <c r="T156" s="787"/>
      <c r="U156" s="787"/>
      <c r="V156" s="787"/>
      <c r="W156" s="787"/>
      <c r="X156" s="787"/>
      <c r="Y156" s="789"/>
      <c r="Z156" s="789"/>
      <c r="AA156" s="787"/>
      <c r="AB156" s="789"/>
      <c r="AC156" s="789"/>
      <c r="AD156" s="787"/>
      <c r="AE156" s="787"/>
      <c r="AF156" s="787"/>
      <c r="AG156" s="787"/>
      <c r="AH156" s="787"/>
      <c r="AI156" s="787"/>
      <c r="AJ156" s="787"/>
      <c r="AK156" s="787"/>
      <c r="AL156" s="787"/>
      <c r="AM156" s="787"/>
      <c r="AN156" s="787"/>
      <c r="AO156" s="787"/>
      <c r="AP156" s="787"/>
      <c r="AQ156" s="787"/>
      <c r="AR156" s="787"/>
      <c r="AS156" s="787"/>
      <c r="AT156" s="787"/>
      <c r="AU156" s="787"/>
      <c r="AV156" s="787"/>
      <c r="AW156" s="787"/>
      <c r="AX156" s="787"/>
    </row>
    <row r="157" spans="1:50" s="375" customFormat="1" ht="19.5" hidden="1" customHeight="1">
      <c r="A157" s="389" t="e">
        <f>#REF!</f>
        <v>#REF!</v>
      </c>
      <c r="B157" s="389"/>
      <c r="C157" s="389"/>
      <c r="D157" s="389"/>
      <c r="E157" s="389"/>
      <c r="F157" s="389"/>
      <c r="G157" s="390" t="e">
        <f>#REF!</f>
        <v>#REF!</v>
      </c>
      <c r="H157" s="947" t="e">
        <f>#REF!</f>
        <v>#REF!</v>
      </c>
      <c r="I157" s="947"/>
      <c r="J157" s="947"/>
      <c r="K157" s="947"/>
      <c r="O157" s="787"/>
      <c r="P157" s="787"/>
      <c r="Q157" s="787"/>
      <c r="R157" s="787"/>
      <c r="S157" s="787"/>
      <c r="T157" s="787"/>
      <c r="U157" s="787"/>
      <c r="V157" s="787"/>
      <c r="W157" s="787"/>
      <c r="X157" s="787"/>
      <c r="Y157" s="789"/>
      <c r="Z157" s="789"/>
      <c r="AA157" s="787"/>
      <c r="AB157" s="788"/>
      <c r="AC157" s="789"/>
      <c r="AD157" s="787"/>
      <c r="AE157" s="787"/>
      <c r="AF157" s="787"/>
      <c r="AG157" s="787"/>
      <c r="AH157" s="787"/>
      <c r="AI157" s="787"/>
      <c r="AJ157" s="787"/>
      <c r="AK157" s="787"/>
      <c r="AL157" s="787"/>
      <c r="AM157" s="787"/>
      <c r="AN157" s="787"/>
      <c r="AO157" s="787"/>
      <c r="AP157" s="787"/>
      <c r="AQ157" s="787"/>
      <c r="AR157" s="787"/>
      <c r="AS157" s="787"/>
      <c r="AT157" s="787"/>
      <c r="AU157" s="787"/>
      <c r="AV157" s="787"/>
      <c r="AW157" s="787"/>
      <c r="AX157" s="787"/>
    </row>
    <row r="158" spans="1:50" s="375" customFormat="1" ht="19.5" hidden="1" customHeight="1">
      <c r="A158" s="389" t="e">
        <f>#REF!</f>
        <v>#REF!</v>
      </c>
      <c r="B158" s="389"/>
      <c r="C158" s="389"/>
      <c r="D158" s="389"/>
      <c r="E158" s="389"/>
      <c r="F158" s="389"/>
      <c r="G158" s="390" t="e">
        <f>#REF!</f>
        <v>#REF!</v>
      </c>
      <c r="H158" s="947" t="e">
        <f>#REF!</f>
        <v>#REF!</v>
      </c>
      <c r="I158" s="947"/>
      <c r="J158" s="947"/>
      <c r="K158" s="947"/>
      <c r="O158" s="787"/>
      <c r="P158" s="787"/>
      <c r="Q158" s="787"/>
      <c r="R158" s="787"/>
      <c r="S158" s="787"/>
      <c r="T158" s="787"/>
      <c r="U158" s="787"/>
      <c r="V158" s="787"/>
      <c r="W158" s="787"/>
      <c r="X158" s="787"/>
      <c r="Y158" s="789"/>
      <c r="Z158" s="789"/>
      <c r="AA158" s="787"/>
      <c r="AB158" s="788"/>
      <c r="AC158" s="789"/>
      <c r="AD158" s="787"/>
      <c r="AE158" s="787"/>
      <c r="AF158" s="787"/>
      <c r="AG158" s="787"/>
      <c r="AH158" s="787"/>
      <c r="AI158" s="787"/>
      <c r="AJ158" s="787"/>
      <c r="AK158" s="787"/>
      <c r="AL158" s="787"/>
      <c r="AM158" s="787"/>
      <c r="AN158" s="787"/>
      <c r="AO158" s="787"/>
      <c r="AP158" s="787"/>
      <c r="AQ158" s="787"/>
      <c r="AR158" s="787"/>
      <c r="AS158" s="787"/>
      <c r="AT158" s="787"/>
      <c r="AU158" s="787"/>
      <c r="AV158" s="787"/>
      <c r="AW158" s="787"/>
      <c r="AX158" s="787"/>
    </row>
    <row r="159" spans="1:50" s="375" customFormat="1" ht="19.5" hidden="1" customHeight="1">
      <c r="A159" s="389" t="e">
        <f>#REF!</f>
        <v>#REF!</v>
      </c>
      <c r="B159" s="389"/>
      <c r="C159" s="389"/>
      <c r="D159" s="389"/>
      <c r="E159" s="389"/>
      <c r="F159" s="389"/>
      <c r="G159" s="390" t="e">
        <f>#REF!</f>
        <v>#REF!</v>
      </c>
      <c r="H159" s="947" t="e">
        <f>#REF!</f>
        <v>#REF!</v>
      </c>
      <c r="I159" s="947"/>
      <c r="J159" s="947"/>
      <c r="K159" s="947"/>
      <c r="O159" s="787"/>
      <c r="P159" s="787"/>
      <c r="Q159" s="787"/>
      <c r="R159" s="787"/>
      <c r="S159" s="787"/>
      <c r="T159" s="787"/>
      <c r="U159" s="787"/>
      <c r="V159" s="787"/>
      <c r="W159" s="787"/>
      <c r="X159" s="787"/>
      <c r="Y159" s="789"/>
      <c r="Z159" s="789"/>
      <c r="AA159" s="787"/>
      <c r="AB159" s="788"/>
      <c r="AC159" s="789"/>
      <c r="AD159" s="787"/>
      <c r="AE159" s="787"/>
      <c r="AF159" s="787"/>
      <c r="AG159" s="787"/>
      <c r="AH159" s="787"/>
      <c r="AI159" s="787"/>
      <c r="AJ159" s="787"/>
      <c r="AK159" s="787"/>
      <c r="AL159" s="787"/>
      <c r="AM159" s="787"/>
      <c r="AN159" s="787"/>
      <c r="AO159" s="787"/>
      <c r="AP159" s="787"/>
      <c r="AQ159" s="787"/>
      <c r="AR159" s="787"/>
      <c r="AS159" s="787"/>
      <c r="AT159" s="787"/>
      <c r="AU159" s="787"/>
      <c r="AV159" s="787"/>
      <c r="AW159" s="787"/>
      <c r="AX159" s="787"/>
    </row>
    <row r="160" spans="1:50" s="375" customFormat="1" ht="19.5" hidden="1" customHeight="1">
      <c r="A160" s="389" t="e">
        <f>#REF!</f>
        <v>#REF!</v>
      </c>
      <c r="B160" s="389"/>
      <c r="C160" s="389"/>
      <c r="D160" s="389"/>
      <c r="E160" s="389"/>
      <c r="F160" s="389"/>
      <c r="G160" s="390" t="e">
        <f>#REF!</f>
        <v>#REF!</v>
      </c>
      <c r="H160" s="947" t="e">
        <f>#REF!</f>
        <v>#REF!</v>
      </c>
      <c r="I160" s="947"/>
      <c r="J160" s="947"/>
      <c r="K160" s="947"/>
      <c r="O160" s="787"/>
      <c r="P160" s="787"/>
      <c r="Q160" s="787"/>
      <c r="R160" s="787"/>
      <c r="S160" s="787"/>
      <c r="T160" s="787"/>
      <c r="U160" s="787"/>
      <c r="V160" s="787"/>
      <c r="W160" s="787"/>
      <c r="X160" s="787"/>
      <c r="Y160" s="789"/>
      <c r="Z160" s="789"/>
      <c r="AA160" s="787"/>
      <c r="AB160" s="788"/>
      <c r="AC160" s="789"/>
      <c r="AD160" s="787"/>
      <c r="AE160" s="787"/>
      <c r="AF160" s="787"/>
      <c r="AG160" s="787"/>
      <c r="AH160" s="787"/>
      <c r="AI160" s="787"/>
      <c r="AJ160" s="787"/>
      <c r="AK160" s="787"/>
      <c r="AL160" s="787"/>
      <c r="AM160" s="787"/>
      <c r="AN160" s="787"/>
      <c r="AO160" s="787"/>
      <c r="AP160" s="787"/>
      <c r="AQ160" s="787"/>
      <c r="AR160" s="787"/>
      <c r="AS160" s="787"/>
      <c r="AT160" s="787"/>
      <c r="AU160" s="787"/>
      <c r="AV160" s="787"/>
      <c r="AW160" s="787"/>
      <c r="AX160" s="787"/>
    </row>
    <row r="161" spans="1:50" s="375" customFormat="1" ht="19.5" hidden="1" customHeight="1">
      <c r="A161" s="389" t="e">
        <f>#REF!</f>
        <v>#REF!</v>
      </c>
      <c r="B161" s="389"/>
      <c r="C161" s="389"/>
      <c r="D161" s="389"/>
      <c r="E161" s="389"/>
      <c r="F161" s="389"/>
      <c r="G161" s="390" t="e">
        <f>#REF!</f>
        <v>#REF!</v>
      </c>
      <c r="H161" s="947" t="e">
        <f>#REF!</f>
        <v>#REF!</v>
      </c>
      <c r="I161" s="947"/>
      <c r="J161" s="947"/>
      <c r="K161" s="947"/>
      <c r="O161" s="787"/>
      <c r="P161" s="787"/>
      <c r="Q161" s="787"/>
      <c r="R161" s="787"/>
      <c r="S161" s="787"/>
      <c r="T161" s="787"/>
      <c r="U161" s="787"/>
      <c r="V161" s="787"/>
      <c r="W161" s="787"/>
      <c r="X161" s="787"/>
      <c r="Y161" s="789"/>
      <c r="Z161" s="789"/>
      <c r="AA161" s="787"/>
      <c r="AB161" s="788"/>
      <c r="AC161" s="789"/>
      <c r="AD161" s="787"/>
      <c r="AE161" s="787"/>
      <c r="AF161" s="787"/>
      <c r="AG161" s="787"/>
      <c r="AH161" s="787"/>
      <c r="AI161" s="787"/>
      <c r="AJ161" s="787"/>
      <c r="AK161" s="787"/>
      <c r="AL161" s="787"/>
      <c r="AM161" s="787"/>
      <c r="AN161" s="787"/>
      <c r="AO161" s="787"/>
      <c r="AP161" s="787"/>
      <c r="AQ161" s="787"/>
      <c r="AR161" s="787"/>
      <c r="AS161" s="787"/>
      <c r="AT161" s="787"/>
      <c r="AU161" s="787"/>
      <c r="AV161" s="787"/>
      <c r="AW161" s="787"/>
      <c r="AX161" s="787"/>
    </row>
    <row r="162" spans="1:50" s="375" customFormat="1" ht="19.5" hidden="1" customHeight="1">
      <c r="A162" s="389" t="e">
        <f>#REF!</f>
        <v>#REF!</v>
      </c>
      <c r="B162" s="389"/>
      <c r="C162" s="389"/>
      <c r="D162" s="389"/>
      <c r="E162" s="389"/>
      <c r="F162" s="389"/>
      <c r="G162" s="390" t="e">
        <f>#REF!</f>
        <v>#REF!</v>
      </c>
      <c r="H162" s="947" t="e">
        <f>#REF!</f>
        <v>#REF!</v>
      </c>
      <c r="I162" s="947"/>
      <c r="J162" s="947"/>
      <c r="K162" s="947"/>
      <c r="O162" s="787"/>
      <c r="P162" s="787"/>
      <c r="Q162" s="787"/>
      <c r="R162" s="787"/>
      <c r="S162" s="787"/>
      <c r="T162" s="787"/>
      <c r="U162" s="787"/>
      <c r="V162" s="787"/>
      <c r="W162" s="787"/>
      <c r="X162" s="787"/>
      <c r="Y162" s="789"/>
      <c r="Z162" s="789"/>
      <c r="AA162" s="787"/>
      <c r="AB162" s="788"/>
      <c r="AC162" s="789"/>
      <c r="AD162" s="787"/>
      <c r="AE162" s="787"/>
      <c r="AF162" s="787"/>
      <c r="AG162" s="787"/>
      <c r="AH162" s="787"/>
      <c r="AI162" s="787"/>
      <c r="AJ162" s="787"/>
      <c r="AK162" s="787"/>
      <c r="AL162" s="787"/>
      <c r="AM162" s="787"/>
      <c r="AN162" s="787"/>
      <c r="AO162" s="787"/>
      <c r="AP162" s="787"/>
      <c r="AQ162" s="787"/>
      <c r="AR162" s="787"/>
      <c r="AS162" s="787"/>
      <c r="AT162" s="787"/>
      <c r="AU162" s="787"/>
      <c r="AV162" s="787"/>
      <c r="AW162" s="787"/>
      <c r="AX162" s="787"/>
    </row>
    <row r="163" spans="1:50" s="375" customFormat="1" ht="19.5" hidden="1" customHeight="1">
      <c r="A163" s="399"/>
      <c r="B163" s="399"/>
      <c r="C163" s="399"/>
      <c r="D163" s="399"/>
      <c r="E163" s="399"/>
      <c r="F163" s="399"/>
      <c r="G163" s="388" t="e">
        <f>#REF!</f>
        <v>#REF!</v>
      </c>
      <c r="H163" s="947" t="e">
        <f>#REF!</f>
        <v>#REF!</v>
      </c>
      <c r="I163" s="947"/>
      <c r="J163" s="947"/>
      <c r="K163" s="947"/>
      <c r="O163" s="787"/>
      <c r="P163" s="787"/>
      <c r="Q163" s="787"/>
      <c r="R163" s="787"/>
      <c r="S163" s="787"/>
      <c r="T163" s="787"/>
      <c r="U163" s="787"/>
      <c r="V163" s="787"/>
      <c r="W163" s="787"/>
      <c r="X163" s="787"/>
      <c r="Y163" s="789"/>
      <c r="Z163" s="789"/>
      <c r="AA163" s="787"/>
      <c r="AB163" s="789"/>
      <c r="AC163" s="789"/>
      <c r="AD163" s="787"/>
      <c r="AE163" s="787"/>
      <c r="AF163" s="787"/>
      <c r="AG163" s="787"/>
      <c r="AH163" s="787"/>
      <c r="AI163" s="787"/>
      <c r="AJ163" s="787"/>
      <c r="AK163" s="787"/>
      <c r="AL163" s="787"/>
      <c r="AM163" s="787"/>
      <c r="AN163" s="787"/>
      <c r="AO163" s="787"/>
      <c r="AP163" s="787"/>
      <c r="AQ163" s="787"/>
      <c r="AR163" s="787"/>
      <c r="AS163" s="787"/>
      <c r="AT163" s="787"/>
      <c r="AU163" s="787"/>
      <c r="AV163" s="787"/>
      <c r="AW163" s="787"/>
      <c r="AX163" s="787"/>
    </row>
    <row r="164" spans="1:50" s="375" customFormat="1" ht="33" hidden="1" customHeight="1">
      <c r="A164" s="392" t="e">
        <f>#REF!</f>
        <v>#REF!</v>
      </c>
      <c r="B164" s="392"/>
      <c r="C164" s="392"/>
      <c r="D164" s="392"/>
      <c r="E164" s="392"/>
      <c r="F164" s="392"/>
      <c r="G164" s="388" t="e">
        <f>#REF!</f>
        <v>#REF!</v>
      </c>
      <c r="H164" s="947"/>
      <c r="I164" s="947"/>
      <c r="J164" s="947"/>
      <c r="K164" s="947"/>
      <c r="O164" s="787"/>
      <c r="P164" s="787"/>
      <c r="Q164" s="787"/>
      <c r="R164" s="787"/>
      <c r="S164" s="787"/>
      <c r="T164" s="787"/>
      <c r="U164" s="787"/>
      <c r="V164" s="787"/>
      <c r="W164" s="787"/>
      <c r="X164" s="787"/>
      <c r="Y164" s="789"/>
      <c r="Z164" s="789"/>
      <c r="AA164" s="787"/>
      <c r="AB164" s="789"/>
      <c r="AC164" s="789"/>
      <c r="AD164" s="787"/>
      <c r="AE164" s="787"/>
      <c r="AF164" s="787"/>
      <c r="AG164" s="787"/>
      <c r="AH164" s="787"/>
      <c r="AI164" s="787"/>
      <c r="AJ164" s="787"/>
      <c r="AK164" s="787"/>
      <c r="AL164" s="787"/>
      <c r="AM164" s="787"/>
      <c r="AN164" s="787"/>
      <c r="AO164" s="787"/>
      <c r="AP164" s="787"/>
      <c r="AQ164" s="787"/>
      <c r="AR164" s="787"/>
      <c r="AS164" s="787"/>
      <c r="AT164" s="787"/>
      <c r="AU164" s="787"/>
      <c r="AV164" s="787"/>
      <c r="AW164" s="787"/>
      <c r="AX164" s="787"/>
    </row>
    <row r="165" spans="1:50" s="375" customFormat="1" ht="33" hidden="1" customHeight="1">
      <c r="A165" s="389" t="e">
        <f>#REF!</f>
        <v>#REF!</v>
      </c>
      <c r="B165" s="389"/>
      <c r="C165" s="389"/>
      <c r="D165" s="389"/>
      <c r="E165" s="389"/>
      <c r="F165" s="389"/>
      <c r="G165" s="390" t="e">
        <f>#REF!</f>
        <v>#REF!</v>
      </c>
      <c r="H165" s="947" t="e">
        <f>#REF!</f>
        <v>#REF!</v>
      </c>
      <c r="I165" s="947"/>
      <c r="J165" s="947"/>
      <c r="K165" s="947"/>
      <c r="O165" s="787"/>
      <c r="P165" s="787"/>
      <c r="Q165" s="787"/>
      <c r="R165" s="787"/>
      <c r="S165" s="787"/>
      <c r="T165" s="787"/>
      <c r="U165" s="787"/>
      <c r="V165" s="787"/>
      <c r="W165" s="787"/>
      <c r="X165" s="787"/>
      <c r="Y165" s="789"/>
      <c r="Z165" s="789"/>
      <c r="AA165" s="787"/>
      <c r="AB165" s="788"/>
      <c r="AC165" s="789"/>
      <c r="AD165" s="787"/>
      <c r="AE165" s="787"/>
      <c r="AF165" s="787"/>
      <c r="AG165" s="787"/>
      <c r="AH165" s="787"/>
      <c r="AI165" s="787"/>
      <c r="AJ165" s="787"/>
      <c r="AK165" s="787"/>
      <c r="AL165" s="787"/>
      <c r="AM165" s="787"/>
      <c r="AN165" s="787"/>
      <c r="AO165" s="787"/>
      <c r="AP165" s="787"/>
      <c r="AQ165" s="787"/>
      <c r="AR165" s="787"/>
      <c r="AS165" s="787"/>
      <c r="AT165" s="787"/>
      <c r="AU165" s="787"/>
      <c r="AV165" s="787"/>
      <c r="AW165" s="787"/>
      <c r="AX165" s="787"/>
    </row>
    <row r="166" spans="1:50" s="375" customFormat="1" ht="19.5" hidden="1" customHeight="1">
      <c r="A166" s="389" t="e">
        <f>#REF!</f>
        <v>#REF!</v>
      </c>
      <c r="B166" s="389"/>
      <c r="C166" s="389"/>
      <c r="D166" s="389"/>
      <c r="E166" s="389"/>
      <c r="F166" s="389"/>
      <c r="G166" s="390" t="e">
        <f>#REF!</f>
        <v>#REF!</v>
      </c>
      <c r="H166" s="947" t="e">
        <f>#REF!</f>
        <v>#REF!</v>
      </c>
      <c r="I166" s="947"/>
      <c r="J166" s="947"/>
      <c r="K166" s="947"/>
      <c r="O166" s="787"/>
      <c r="P166" s="787"/>
      <c r="Q166" s="787"/>
      <c r="R166" s="787"/>
      <c r="S166" s="787"/>
      <c r="T166" s="787"/>
      <c r="U166" s="787"/>
      <c r="V166" s="787"/>
      <c r="W166" s="787"/>
      <c r="X166" s="787"/>
      <c r="Y166" s="789"/>
      <c r="Z166" s="789"/>
      <c r="AA166" s="787"/>
      <c r="AB166" s="788"/>
      <c r="AC166" s="789"/>
      <c r="AD166" s="787"/>
      <c r="AE166" s="787"/>
      <c r="AF166" s="787"/>
      <c r="AG166" s="787"/>
      <c r="AH166" s="787"/>
      <c r="AI166" s="787"/>
      <c r="AJ166" s="787"/>
      <c r="AK166" s="787"/>
      <c r="AL166" s="787"/>
      <c r="AM166" s="787"/>
      <c r="AN166" s="787"/>
      <c r="AO166" s="787"/>
      <c r="AP166" s="787"/>
      <c r="AQ166" s="787"/>
      <c r="AR166" s="787"/>
      <c r="AS166" s="787"/>
      <c r="AT166" s="787"/>
      <c r="AU166" s="787"/>
      <c r="AV166" s="787"/>
      <c r="AW166" s="787"/>
      <c r="AX166" s="787"/>
    </row>
    <row r="167" spans="1:50" s="375" customFormat="1" ht="19.5" hidden="1" customHeight="1">
      <c r="A167" s="389" t="e">
        <f>#REF!</f>
        <v>#REF!</v>
      </c>
      <c r="B167" s="389"/>
      <c r="C167" s="389"/>
      <c r="D167" s="389"/>
      <c r="E167" s="389"/>
      <c r="F167" s="389"/>
      <c r="G167" s="390" t="e">
        <f>#REF!</f>
        <v>#REF!</v>
      </c>
      <c r="H167" s="947" t="e">
        <f>#REF!</f>
        <v>#REF!</v>
      </c>
      <c r="I167" s="947"/>
      <c r="J167" s="947"/>
      <c r="K167" s="947"/>
      <c r="O167" s="787"/>
      <c r="P167" s="787"/>
      <c r="Q167" s="787"/>
      <c r="R167" s="787"/>
      <c r="S167" s="787"/>
      <c r="T167" s="787"/>
      <c r="U167" s="787"/>
      <c r="V167" s="787"/>
      <c r="W167" s="787"/>
      <c r="X167" s="787"/>
      <c r="Y167" s="789"/>
      <c r="Z167" s="789"/>
      <c r="AA167" s="787"/>
      <c r="AB167" s="788"/>
      <c r="AC167" s="789"/>
      <c r="AD167" s="787"/>
      <c r="AE167" s="787"/>
      <c r="AF167" s="787"/>
      <c r="AG167" s="787"/>
      <c r="AH167" s="787"/>
      <c r="AI167" s="787"/>
      <c r="AJ167" s="787"/>
      <c r="AK167" s="787"/>
      <c r="AL167" s="787"/>
      <c r="AM167" s="787"/>
      <c r="AN167" s="787"/>
      <c r="AO167" s="787"/>
      <c r="AP167" s="787"/>
      <c r="AQ167" s="787"/>
      <c r="AR167" s="787"/>
      <c r="AS167" s="787"/>
      <c r="AT167" s="787"/>
      <c r="AU167" s="787"/>
      <c r="AV167" s="787"/>
      <c r="AW167" s="787"/>
      <c r="AX167" s="787"/>
    </row>
    <row r="168" spans="1:50" s="375" customFormat="1" ht="19.5" hidden="1" customHeight="1">
      <c r="A168" s="399" t="e">
        <f>#REF!</f>
        <v>#REF!</v>
      </c>
      <c r="B168" s="399"/>
      <c r="C168" s="399"/>
      <c r="D168" s="399"/>
      <c r="E168" s="399"/>
      <c r="F168" s="399"/>
      <c r="G168" s="388" t="e">
        <f>#REF!</f>
        <v>#REF!</v>
      </c>
      <c r="H168" s="947" t="e">
        <f>#REF!</f>
        <v>#REF!</v>
      </c>
      <c r="I168" s="947"/>
      <c r="J168" s="947"/>
      <c r="K168" s="947"/>
      <c r="O168" s="787"/>
      <c r="P168" s="787"/>
      <c r="Q168" s="787"/>
      <c r="R168" s="787"/>
      <c r="S168" s="787"/>
      <c r="T168" s="787"/>
      <c r="U168" s="787"/>
      <c r="V168" s="787"/>
      <c r="W168" s="787"/>
      <c r="X168" s="787"/>
      <c r="Y168" s="789"/>
      <c r="Z168" s="789"/>
      <c r="AA168" s="787"/>
      <c r="AB168" s="789"/>
      <c r="AC168" s="789"/>
      <c r="AD168" s="787"/>
      <c r="AE168" s="787"/>
      <c r="AF168" s="787"/>
      <c r="AG168" s="787"/>
      <c r="AH168" s="787"/>
      <c r="AI168" s="787"/>
      <c r="AJ168" s="787"/>
      <c r="AK168" s="787"/>
      <c r="AL168" s="787"/>
      <c r="AM168" s="787"/>
      <c r="AN168" s="787"/>
      <c r="AO168" s="787"/>
      <c r="AP168" s="787"/>
      <c r="AQ168" s="787"/>
      <c r="AR168" s="787"/>
      <c r="AS168" s="787"/>
      <c r="AT168" s="787"/>
      <c r="AU168" s="787"/>
      <c r="AV168" s="787"/>
      <c r="AW168" s="787"/>
      <c r="AX168" s="787"/>
    </row>
    <row r="169" spans="1:50" s="375" customFormat="1" ht="33" hidden="1" customHeight="1">
      <c r="A169" s="392" t="e">
        <f>#REF!</f>
        <v>#REF!</v>
      </c>
      <c r="B169" s="392"/>
      <c r="C169" s="392"/>
      <c r="D169" s="392"/>
      <c r="E169" s="392"/>
      <c r="F169" s="392"/>
      <c r="G169" s="388" t="e">
        <f>#REF!</f>
        <v>#REF!</v>
      </c>
      <c r="H169" s="947"/>
      <c r="I169" s="947"/>
      <c r="J169" s="947"/>
      <c r="K169" s="947"/>
      <c r="O169" s="787"/>
      <c r="P169" s="787"/>
      <c r="Q169" s="787"/>
      <c r="R169" s="787"/>
      <c r="S169" s="787"/>
      <c r="T169" s="787"/>
      <c r="U169" s="787"/>
      <c r="V169" s="787"/>
      <c r="W169" s="787"/>
      <c r="X169" s="787"/>
      <c r="Y169" s="789"/>
      <c r="Z169" s="789"/>
      <c r="AA169" s="787"/>
      <c r="AB169" s="789"/>
      <c r="AC169" s="789"/>
      <c r="AD169" s="787"/>
      <c r="AE169" s="787"/>
      <c r="AF169" s="787"/>
      <c r="AG169" s="787"/>
      <c r="AH169" s="787"/>
      <c r="AI169" s="787"/>
      <c r="AJ169" s="787"/>
      <c r="AK169" s="787"/>
      <c r="AL169" s="787"/>
      <c r="AM169" s="787"/>
      <c r="AN169" s="787"/>
      <c r="AO169" s="787"/>
      <c r="AP169" s="787"/>
      <c r="AQ169" s="787"/>
      <c r="AR169" s="787"/>
      <c r="AS169" s="787"/>
      <c r="AT169" s="787"/>
      <c r="AU169" s="787"/>
      <c r="AV169" s="787"/>
      <c r="AW169" s="787"/>
      <c r="AX169" s="787"/>
    </row>
    <row r="170" spans="1:50" s="375" customFormat="1" ht="19.5" hidden="1" customHeight="1">
      <c r="A170" s="389" t="e">
        <f>#REF!</f>
        <v>#REF!</v>
      </c>
      <c r="B170" s="389"/>
      <c r="C170" s="389"/>
      <c r="D170" s="389"/>
      <c r="E170" s="389"/>
      <c r="F170" s="389"/>
      <c r="G170" s="390" t="e">
        <f>#REF!</f>
        <v>#REF!</v>
      </c>
      <c r="H170" s="947" t="e">
        <f>#REF!</f>
        <v>#REF!</v>
      </c>
      <c r="I170" s="947"/>
      <c r="J170" s="947"/>
      <c r="K170" s="947"/>
      <c r="O170" s="787"/>
      <c r="P170" s="787"/>
      <c r="Q170" s="787"/>
      <c r="R170" s="787"/>
      <c r="S170" s="787"/>
      <c r="T170" s="787"/>
      <c r="U170" s="787"/>
      <c r="V170" s="787"/>
      <c r="W170" s="787"/>
      <c r="X170" s="787"/>
      <c r="Y170" s="789"/>
      <c r="Z170" s="789"/>
      <c r="AA170" s="787"/>
      <c r="AB170" s="788"/>
      <c r="AC170" s="789"/>
      <c r="AD170" s="787"/>
      <c r="AE170" s="787"/>
      <c r="AF170" s="787"/>
      <c r="AG170" s="787"/>
      <c r="AH170" s="787"/>
      <c r="AI170" s="787"/>
      <c r="AJ170" s="787"/>
      <c r="AK170" s="787"/>
      <c r="AL170" s="787"/>
      <c r="AM170" s="787"/>
      <c r="AN170" s="787"/>
      <c r="AO170" s="787"/>
      <c r="AP170" s="787"/>
      <c r="AQ170" s="787"/>
      <c r="AR170" s="787"/>
      <c r="AS170" s="787"/>
      <c r="AT170" s="787"/>
      <c r="AU170" s="787"/>
      <c r="AV170" s="787"/>
      <c r="AW170" s="787"/>
      <c r="AX170" s="787"/>
    </row>
    <row r="171" spans="1:50" s="375" customFormat="1" ht="19.5" hidden="1" customHeight="1">
      <c r="A171" s="389" t="e">
        <f>#REF!</f>
        <v>#REF!</v>
      </c>
      <c r="B171" s="389"/>
      <c r="C171" s="389"/>
      <c r="D171" s="389"/>
      <c r="E171" s="389"/>
      <c r="F171" s="389"/>
      <c r="G171" s="390" t="e">
        <f>#REF!</f>
        <v>#REF!</v>
      </c>
      <c r="H171" s="947" t="e">
        <f>#REF!</f>
        <v>#REF!</v>
      </c>
      <c r="I171" s="947"/>
      <c r="J171" s="947"/>
      <c r="K171" s="947"/>
      <c r="O171" s="787"/>
      <c r="P171" s="787"/>
      <c r="Q171" s="787"/>
      <c r="R171" s="787"/>
      <c r="S171" s="787"/>
      <c r="T171" s="787"/>
      <c r="U171" s="787"/>
      <c r="V171" s="787"/>
      <c r="W171" s="787"/>
      <c r="X171" s="787"/>
      <c r="Y171" s="789"/>
      <c r="Z171" s="789"/>
      <c r="AA171" s="787"/>
      <c r="AB171" s="788"/>
      <c r="AC171" s="789"/>
      <c r="AD171" s="787"/>
      <c r="AE171" s="787"/>
      <c r="AF171" s="787"/>
      <c r="AG171" s="787"/>
      <c r="AH171" s="787"/>
      <c r="AI171" s="787"/>
      <c r="AJ171" s="787"/>
      <c r="AK171" s="787"/>
      <c r="AL171" s="787"/>
      <c r="AM171" s="787"/>
      <c r="AN171" s="787"/>
      <c r="AO171" s="787"/>
      <c r="AP171" s="787"/>
      <c r="AQ171" s="787"/>
      <c r="AR171" s="787"/>
      <c r="AS171" s="787"/>
      <c r="AT171" s="787"/>
      <c r="AU171" s="787"/>
      <c r="AV171" s="787"/>
      <c r="AW171" s="787"/>
      <c r="AX171" s="787"/>
    </row>
    <row r="172" spans="1:50" s="375" customFormat="1" ht="32.25" hidden="1" customHeight="1">
      <c r="A172" s="389" t="e">
        <f>#REF!</f>
        <v>#REF!</v>
      </c>
      <c r="B172" s="389"/>
      <c r="C172" s="389"/>
      <c r="D172" s="389"/>
      <c r="E172" s="389"/>
      <c r="F172" s="389"/>
      <c r="G172" s="390" t="e">
        <f>#REF!</f>
        <v>#REF!</v>
      </c>
      <c r="H172" s="947" t="e">
        <f>#REF!</f>
        <v>#REF!</v>
      </c>
      <c r="I172" s="947"/>
      <c r="J172" s="947"/>
      <c r="K172" s="947"/>
      <c r="O172" s="787"/>
      <c r="P172" s="787"/>
      <c r="Q172" s="787"/>
      <c r="R172" s="787"/>
      <c r="S172" s="787"/>
      <c r="T172" s="787"/>
      <c r="U172" s="787"/>
      <c r="V172" s="787"/>
      <c r="W172" s="787"/>
      <c r="X172" s="787"/>
      <c r="Y172" s="789"/>
      <c r="Z172" s="789"/>
      <c r="AA172" s="787"/>
      <c r="AB172" s="788"/>
      <c r="AC172" s="789"/>
      <c r="AD172" s="787"/>
      <c r="AE172" s="787"/>
      <c r="AF172" s="787"/>
      <c r="AG172" s="787"/>
      <c r="AH172" s="787"/>
      <c r="AI172" s="787"/>
      <c r="AJ172" s="787"/>
      <c r="AK172" s="787"/>
      <c r="AL172" s="787"/>
      <c r="AM172" s="787"/>
      <c r="AN172" s="787"/>
      <c r="AO172" s="787"/>
      <c r="AP172" s="787"/>
      <c r="AQ172" s="787"/>
      <c r="AR172" s="787"/>
      <c r="AS172" s="787"/>
      <c r="AT172" s="787"/>
      <c r="AU172" s="787"/>
      <c r="AV172" s="787"/>
      <c r="AW172" s="787"/>
      <c r="AX172" s="787"/>
    </row>
    <row r="173" spans="1:50" s="375" customFormat="1" ht="19.5" hidden="1" customHeight="1">
      <c r="A173" s="389" t="e">
        <f>#REF!</f>
        <v>#REF!</v>
      </c>
      <c r="B173" s="389"/>
      <c r="C173" s="389"/>
      <c r="D173" s="389"/>
      <c r="E173" s="389"/>
      <c r="F173" s="389"/>
      <c r="G173" s="390" t="e">
        <f>#REF!</f>
        <v>#REF!</v>
      </c>
      <c r="H173" s="947" t="e">
        <f>#REF!</f>
        <v>#REF!</v>
      </c>
      <c r="I173" s="947"/>
      <c r="J173" s="947"/>
      <c r="K173" s="947"/>
      <c r="O173" s="787"/>
      <c r="P173" s="787"/>
      <c r="Q173" s="787"/>
      <c r="R173" s="787"/>
      <c r="S173" s="787"/>
      <c r="T173" s="787"/>
      <c r="U173" s="787"/>
      <c r="V173" s="787"/>
      <c r="W173" s="787"/>
      <c r="X173" s="787"/>
      <c r="Y173" s="789"/>
      <c r="Z173" s="789"/>
      <c r="AA173" s="787"/>
      <c r="AB173" s="788"/>
      <c r="AC173" s="789"/>
      <c r="AD173" s="787"/>
      <c r="AE173" s="787"/>
      <c r="AF173" s="787"/>
      <c r="AG173" s="787"/>
      <c r="AH173" s="787"/>
      <c r="AI173" s="787"/>
      <c r="AJ173" s="787"/>
      <c r="AK173" s="787"/>
      <c r="AL173" s="787"/>
      <c r="AM173" s="787"/>
      <c r="AN173" s="787"/>
      <c r="AO173" s="787"/>
      <c r="AP173" s="787"/>
      <c r="AQ173" s="787"/>
      <c r="AR173" s="787"/>
      <c r="AS173" s="787"/>
      <c r="AT173" s="787"/>
      <c r="AU173" s="787"/>
      <c r="AV173" s="787"/>
      <c r="AW173" s="787"/>
      <c r="AX173" s="787"/>
    </row>
    <row r="174" spans="1:50" s="375" customFormat="1" ht="19.5" hidden="1" customHeight="1">
      <c r="A174" s="391"/>
      <c r="B174" s="391"/>
      <c r="C174" s="391"/>
      <c r="D174" s="391"/>
      <c r="E174" s="391"/>
      <c r="F174" s="391"/>
      <c r="G174" s="388" t="e">
        <f>#REF!</f>
        <v>#REF!</v>
      </c>
      <c r="H174" s="947" t="e">
        <f>#REF!</f>
        <v>#REF!</v>
      </c>
      <c r="I174" s="947"/>
      <c r="J174" s="947"/>
      <c r="K174" s="947"/>
      <c r="O174" s="787"/>
      <c r="P174" s="787"/>
      <c r="Q174" s="787"/>
      <c r="R174" s="787"/>
      <c r="S174" s="787"/>
      <c r="T174" s="787"/>
      <c r="U174" s="787"/>
      <c r="V174" s="787"/>
      <c r="W174" s="787"/>
      <c r="X174" s="787"/>
      <c r="Y174" s="789"/>
      <c r="Z174" s="789"/>
      <c r="AA174" s="787"/>
      <c r="AB174" s="789"/>
      <c r="AC174" s="789"/>
      <c r="AD174" s="787"/>
      <c r="AE174" s="787"/>
      <c r="AF174" s="787"/>
      <c r="AG174" s="787"/>
      <c r="AH174" s="787"/>
      <c r="AI174" s="787"/>
      <c r="AJ174" s="787"/>
      <c r="AK174" s="787"/>
      <c r="AL174" s="787"/>
      <c r="AM174" s="787"/>
      <c r="AN174" s="787"/>
      <c r="AO174" s="787"/>
      <c r="AP174" s="787"/>
      <c r="AQ174" s="787"/>
      <c r="AR174" s="787"/>
      <c r="AS174" s="787"/>
      <c r="AT174" s="787"/>
      <c r="AU174" s="787"/>
      <c r="AV174" s="787"/>
      <c r="AW174" s="787"/>
      <c r="AX174" s="787"/>
    </row>
    <row r="175" spans="1:50" s="375" customFormat="1" hidden="1">
      <c r="A175" s="394"/>
      <c r="B175" s="394"/>
      <c r="C175" s="394"/>
      <c r="D175" s="394"/>
      <c r="E175" s="394"/>
      <c r="F175" s="394"/>
      <c r="G175" s="388" t="e">
        <f>#REF!</f>
        <v>#REF!</v>
      </c>
      <c r="H175" s="947" t="e">
        <f>#REF!</f>
        <v>#REF!</v>
      </c>
      <c r="I175" s="947"/>
      <c r="J175" s="947"/>
      <c r="K175" s="947"/>
      <c r="O175" s="787"/>
      <c r="P175" s="787"/>
      <c r="Q175" s="787"/>
      <c r="R175" s="787"/>
      <c r="S175" s="787"/>
      <c r="T175" s="787"/>
      <c r="U175" s="787"/>
      <c r="V175" s="787"/>
      <c r="W175" s="787"/>
      <c r="X175" s="787"/>
      <c r="Y175" s="789"/>
      <c r="Z175" s="789"/>
      <c r="AA175" s="787"/>
      <c r="AB175" s="789"/>
      <c r="AC175" s="789"/>
      <c r="AD175" s="787"/>
      <c r="AE175" s="787"/>
      <c r="AF175" s="787"/>
      <c r="AG175" s="787"/>
      <c r="AH175" s="787"/>
      <c r="AI175" s="787"/>
      <c r="AJ175" s="787"/>
      <c r="AK175" s="787"/>
      <c r="AL175" s="787"/>
      <c r="AM175" s="787"/>
      <c r="AN175" s="787"/>
      <c r="AO175" s="787"/>
      <c r="AP175" s="787"/>
      <c r="AQ175" s="787"/>
      <c r="AR175" s="787"/>
      <c r="AS175" s="787"/>
      <c r="AT175" s="787"/>
      <c r="AU175" s="787"/>
      <c r="AV175" s="787"/>
      <c r="AW175" s="787"/>
      <c r="AX175" s="787"/>
    </row>
    <row r="176" spans="1:50" s="375" customFormat="1" ht="19.5" hidden="1" customHeight="1">
      <c r="A176" s="396"/>
      <c r="B176" s="396"/>
      <c r="C176" s="396"/>
      <c r="D176" s="396"/>
      <c r="E176" s="396"/>
      <c r="F176" s="396"/>
      <c r="G176" s="388" t="e">
        <f>#REF!</f>
        <v>#REF!</v>
      </c>
      <c r="H176" s="947" t="e">
        <f>#REF!</f>
        <v>#REF!</v>
      </c>
      <c r="I176" s="947"/>
      <c r="J176" s="947"/>
      <c r="K176" s="947"/>
      <c r="O176" s="787"/>
      <c r="P176" s="787"/>
      <c r="Q176" s="787"/>
      <c r="R176" s="787"/>
      <c r="S176" s="787"/>
      <c r="T176" s="787"/>
      <c r="U176" s="787"/>
      <c r="V176" s="787"/>
      <c r="W176" s="787"/>
      <c r="X176" s="787"/>
      <c r="Y176" s="789"/>
      <c r="Z176" s="789"/>
      <c r="AA176" s="787"/>
      <c r="AB176" s="789"/>
      <c r="AC176" s="789"/>
      <c r="AD176" s="787"/>
      <c r="AE176" s="787"/>
      <c r="AF176" s="787"/>
      <c r="AG176" s="787"/>
      <c r="AH176" s="787"/>
      <c r="AI176" s="787"/>
      <c r="AJ176" s="787"/>
      <c r="AK176" s="787"/>
      <c r="AL176" s="787"/>
      <c r="AM176" s="787"/>
      <c r="AN176" s="787"/>
      <c r="AO176" s="787"/>
      <c r="AP176" s="787"/>
      <c r="AQ176" s="787"/>
      <c r="AR176" s="787"/>
      <c r="AS176" s="787"/>
      <c r="AT176" s="787"/>
      <c r="AU176" s="787"/>
      <c r="AV176" s="787"/>
      <c r="AW176" s="787"/>
      <c r="AX176" s="787"/>
    </row>
    <row r="177" spans="1:50" s="365" customFormat="1">
      <c r="A177" s="400"/>
      <c r="B177" s="400"/>
      <c r="C177" s="400"/>
      <c r="D177" s="400"/>
      <c r="E177" s="400"/>
      <c r="F177" s="400"/>
      <c r="G177" s="401"/>
      <c r="H177" s="948"/>
      <c r="I177" s="948"/>
      <c r="J177" s="948"/>
      <c r="K177" s="948"/>
      <c r="O177" s="407"/>
      <c r="P177" s="407"/>
      <c r="Q177" s="407"/>
      <c r="R177" s="407"/>
      <c r="S177" s="407"/>
      <c r="T177" s="407"/>
      <c r="U177" s="407"/>
      <c r="V177" s="407"/>
      <c r="W177" s="407"/>
      <c r="X177" s="407"/>
      <c r="Y177" s="407"/>
      <c r="Z177" s="407"/>
      <c r="AA177" s="407"/>
      <c r="AB177" s="407"/>
      <c r="AC177" s="407"/>
      <c r="AD177" s="407"/>
      <c r="AE177" s="407"/>
      <c r="AF177" s="407"/>
      <c r="AG177" s="407"/>
      <c r="AH177" s="407"/>
      <c r="AI177" s="407"/>
      <c r="AJ177" s="407"/>
      <c r="AK177" s="407"/>
      <c r="AL177" s="407"/>
      <c r="AM177" s="407"/>
      <c r="AN177" s="407"/>
      <c r="AO177" s="407"/>
      <c r="AP177" s="407"/>
      <c r="AQ177" s="407"/>
      <c r="AR177" s="407"/>
      <c r="AS177" s="407"/>
      <c r="AT177" s="407"/>
      <c r="AU177" s="407"/>
      <c r="AV177" s="407"/>
      <c r="AW177" s="407"/>
      <c r="AX177" s="407"/>
    </row>
    <row r="178" spans="1:50" s="365" customFormat="1">
      <c r="A178" s="371"/>
      <c r="B178" s="371"/>
      <c r="C178" s="371"/>
      <c r="D178" s="371"/>
      <c r="E178" s="371"/>
      <c r="F178" s="371"/>
      <c r="G178" s="530"/>
      <c r="H178" s="372"/>
      <c r="I178" s="372"/>
      <c r="J178" s="372"/>
      <c r="K178" s="372"/>
      <c r="O178" s="407"/>
      <c r="P178" s="407"/>
      <c r="Q178" s="407"/>
      <c r="R178" s="407"/>
      <c r="S178" s="407"/>
      <c r="T178" s="407"/>
      <c r="U178" s="407"/>
      <c r="V178" s="407"/>
      <c r="W178" s="407"/>
      <c r="X178" s="407"/>
      <c r="Y178" s="407"/>
      <c r="Z178" s="407"/>
      <c r="AA178" s="407"/>
      <c r="AB178" s="407"/>
      <c r="AC178" s="407"/>
      <c r="AD178" s="407"/>
      <c r="AE178" s="407"/>
      <c r="AF178" s="407"/>
      <c r="AG178" s="407"/>
      <c r="AH178" s="407"/>
      <c r="AI178" s="407"/>
      <c r="AJ178" s="407"/>
      <c r="AK178" s="407"/>
      <c r="AL178" s="407"/>
      <c r="AM178" s="407"/>
      <c r="AN178" s="407"/>
      <c r="AO178" s="407"/>
      <c r="AP178" s="407"/>
      <c r="AQ178" s="407"/>
      <c r="AR178" s="407"/>
      <c r="AS178" s="407"/>
      <c r="AT178" s="407"/>
      <c r="AU178" s="407"/>
      <c r="AV178" s="407"/>
      <c r="AW178" s="407"/>
      <c r="AX178" s="407"/>
    </row>
    <row r="179" spans="1:50" s="365" customFormat="1">
      <c r="A179" s="371"/>
      <c r="B179" s="371"/>
      <c r="C179" s="371"/>
      <c r="D179" s="371"/>
      <c r="E179" s="371"/>
      <c r="F179" s="371"/>
      <c r="G179" s="530"/>
      <c r="H179" s="372"/>
      <c r="I179" s="372"/>
      <c r="J179" s="372"/>
      <c r="K179" s="372"/>
      <c r="O179" s="407"/>
      <c r="P179" s="407"/>
      <c r="Q179" s="407"/>
      <c r="R179" s="407"/>
      <c r="S179" s="407"/>
      <c r="T179" s="407"/>
      <c r="U179" s="407"/>
      <c r="V179" s="407"/>
      <c r="W179" s="407"/>
      <c r="X179" s="407"/>
      <c r="Y179" s="407"/>
      <c r="Z179" s="407"/>
      <c r="AA179" s="407"/>
      <c r="AB179" s="407"/>
      <c r="AC179" s="407"/>
      <c r="AD179" s="407"/>
      <c r="AE179" s="407"/>
      <c r="AF179" s="407"/>
      <c r="AG179" s="407"/>
      <c r="AH179" s="407"/>
      <c r="AI179" s="407"/>
      <c r="AJ179" s="407"/>
      <c r="AK179" s="407"/>
      <c r="AL179" s="407"/>
      <c r="AM179" s="407"/>
      <c r="AN179" s="407"/>
      <c r="AO179" s="407"/>
      <c r="AP179" s="407"/>
      <c r="AQ179" s="407"/>
      <c r="AR179" s="407"/>
      <c r="AS179" s="407"/>
      <c r="AT179" s="407"/>
      <c r="AU179" s="407"/>
      <c r="AV179" s="407"/>
      <c r="AW179" s="407"/>
      <c r="AX179" s="407"/>
    </row>
  </sheetData>
  <sheetProtection password="CA16" sheet="1" objects="1" scenarios="1" selectLockedCells="1"/>
  <customSheetViews>
    <customSheetView guid="{E07C3741-2D32-4A0E-A6D2-462BF1B0AE44}" scale="85" showPageBreaks="1" fitToPage="1" printArea="1" hiddenRows="1" hiddenColumns="1" view="pageBreakPreview" topLeftCell="A7">
      <selection activeCell="M18" sqref="M18"/>
      <pageMargins left="0.41" right="0.17" top="0.75" bottom="0.75" header="0.3" footer="0.3"/>
      <pageSetup scale="63" fitToHeight="0" orientation="landscape" r:id="rId1"/>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2"/>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22CC5C8B-E1A0-44D5-9004-AA64A7EE9D42}" scale="85" showPageBreaks="1" fitToPage="1" printArea="1" hiddenRows="1" hiddenColumns="1" view="pageBreakPreview" topLeftCell="A10">
      <selection activeCell="I20" sqref="I20"/>
      <pageMargins left="0.41" right="0.17" top="0.75" bottom="0.75" header="0.3" footer="0.3"/>
      <pageSetup scale="63" fitToHeight="0" orientation="landscape" r:id="rId4"/>
    </customSheetView>
  </customSheetViews>
  <mergeCells count="144">
    <mergeCell ref="A4:N4"/>
    <mergeCell ref="A3:N3"/>
    <mergeCell ref="Y14:Z14"/>
    <mergeCell ref="AB14:AC14"/>
    <mergeCell ref="A7:H7"/>
    <mergeCell ref="C8:D8"/>
    <mergeCell ref="C9:D9"/>
    <mergeCell ref="C10:D10"/>
    <mergeCell ref="A61:K61"/>
    <mergeCell ref="D24:H24"/>
    <mergeCell ref="C25:N25"/>
    <mergeCell ref="A64:H64"/>
    <mergeCell ref="G65:H65"/>
    <mergeCell ref="G66:H66"/>
    <mergeCell ref="G67:H67"/>
    <mergeCell ref="G68:H68"/>
    <mergeCell ref="A60:K60"/>
    <mergeCell ref="C11:D11"/>
    <mergeCell ref="A13:K13"/>
    <mergeCell ref="H72:K72"/>
    <mergeCell ref="J22:K22"/>
    <mergeCell ref="J23:K23"/>
    <mergeCell ref="C22:D22"/>
    <mergeCell ref="C23:D23"/>
    <mergeCell ref="I20:M20"/>
    <mergeCell ref="Y72:Z72"/>
    <mergeCell ref="AB72:AC72"/>
    <mergeCell ref="H73:K73"/>
    <mergeCell ref="H74:K74"/>
    <mergeCell ref="H75:K75"/>
    <mergeCell ref="H70:K70"/>
    <mergeCell ref="Y70:Z70"/>
    <mergeCell ref="AB70:AC70"/>
    <mergeCell ref="H71:K71"/>
    <mergeCell ref="Y71:Z71"/>
    <mergeCell ref="AB71:AC71"/>
    <mergeCell ref="H78:K78"/>
    <mergeCell ref="Y78:Z78"/>
    <mergeCell ref="AB78:AC78"/>
    <mergeCell ref="H79:K79"/>
    <mergeCell ref="H80:K80"/>
    <mergeCell ref="H81:K81"/>
    <mergeCell ref="H76:K76"/>
    <mergeCell ref="Y76:Z76"/>
    <mergeCell ref="AB76:AC76"/>
    <mergeCell ref="H77:K77"/>
    <mergeCell ref="Y77:Z77"/>
    <mergeCell ref="AB77:AC77"/>
    <mergeCell ref="H88:K88"/>
    <mergeCell ref="H89:K89"/>
    <mergeCell ref="H90:K90"/>
    <mergeCell ref="H91:K91"/>
    <mergeCell ref="H92:K92"/>
    <mergeCell ref="H93:K93"/>
    <mergeCell ref="H82:K82"/>
    <mergeCell ref="H83:K83"/>
    <mergeCell ref="H84:K84"/>
    <mergeCell ref="H85:K85"/>
    <mergeCell ref="H86:K86"/>
    <mergeCell ref="H87:K87"/>
    <mergeCell ref="H100:K100"/>
    <mergeCell ref="H101:K101"/>
    <mergeCell ref="H102:K102"/>
    <mergeCell ref="H103:K103"/>
    <mergeCell ref="H104:K104"/>
    <mergeCell ref="H105:K105"/>
    <mergeCell ref="H94:K94"/>
    <mergeCell ref="H95:K95"/>
    <mergeCell ref="H96:K96"/>
    <mergeCell ref="H97:K97"/>
    <mergeCell ref="H98:K98"/>
    <mergeCell ref="H99:K99"/>
    <mergeCell ref="H112:K112"/>
    <mergeCell ref="H113:K113"/>
    <mergeCell ref="H114:K114"/>
    <mergeCell ref="H115:K115"/>
    <mergeCell ref="H116:K116"/>
    <mergeCell ref="H117:K117"/>
    <mergeCell ref="H106:K106"/>
    <mergeCell ref="H107:K107"/>
    <mergeCell ref="H108:K108"/>
    <mergeCell ref="H109:K109"/>
    <mergeCell ref="H110:K110"/>
    <mergeCell ref="H111:K111"/>
    <mergeCell ref="H124:K124"/>
    <mergeCell ref="H125:K125"/>
    <mergeCell ref="H126:K126"/>
    <mergeCell ref="H127:K127"/>
    <mergeCell ref="H128:K128"/>
    <mergeCell ref="H129:K129"/>
    <mergeCell ref="H118:K118"/>
    <mergeCell ref="H119:K119"/>
    <mergeCell ref="H120:K120"/>
    <mergeCell ref="H121:K121"/>
    <mergeCell ref="H122:K122"/>
    <mergeCell ref="H123:K123"/>
    <mergeCell ref="H136:K136"/>
    <mergeCell ref="H137:K137"/>
    <mergeCell ref="H138:K138"/>
    <mergeCell ref="H139:K139"/>
    <mergeCell ref="H140:K140"/>
    <mergeCell ref="H141:K141"/>
    <mergeCell ref="H130:K130"/>
    <mergeCell ref="H131:K131"/>
    <mergeCell ref="H132:K132"/>
    <mergeCell ref="H133:K133"/>
    <mergeCell ref="H134:K134"/>
    <mergeCell ref="H135:K135"/>
    <mergeCell ref="H148:K148"/>
    <mergeCell ref="H149:K149"/>
    <mergeCell ref="H150:K150"/>
    <mergeCell ref="H151:K151"/>
    <mergeCell ref="H152:K152"/>
    <mergeCell ref="H153:K153"/>
    <mergeCell ref="H142:K142"/>
    <mergeCell ref="H143:K143"/>
    <mergeCell ref="H144:K144"/>
    <mergeCell ref="H145:K145"/>
    <mergeCell ref="H146:K146"/>
    <mergeCell ref="H147:K147"/>
    <mergeCell ref="H160:K160"/>
    <mergeCell ref="H161:K161"/>
    <mergeCell ref="H162:K162"/>
    <mergeCell ref="H163:K163"/>
    <mergeCell ref="H164:K164"/>
    <mergeCell ref="H165:K165"/>
    <mergeCell ref="H154:K154"/>
    <mergeCell ref="H155:K155"/>
    <mergeCell ref="H156:K156"/>
    <mergeCell ref="H157:K157"/>
    <mergeCell ref="H158:K158"/>
    <mergeCell ref="H159:K159"/>
    <mergeCell ref="H172:K172"/>
    <mergeCell ref="H173:K173"/>
    <mergeCell ref="H174:K174"/>
    <mergeCell ref="H175:K175"/>
    <mergeCell ref="H176:K176"/>
    <mergeCell ref="H177:K177"/>
    <mergeCell ref="H166:K166"/>
    <mergeCell ref="H167:K167"/>
    <mergeCell ref="H168:K168"/>
    <mergeCell ref="H169:K169"/>
    <mergeCell ref="H170:K170"/>
    <mergeCell ref="H171:K171"/>
  </mergeCells>
  <dataValidations count="3">
    <dataValidation type="decimal" operator="greaterThan" allowBlank="1" showInputMessage="1" showErrorMessage="1" error="Enter only Numeric Value greater than zero or leave the cell blank !" sqref="J65505 WVG983012 WLK983012 WBO983012 VRS983012 VHW983012 UYA983012 UOE983012 UEI983012 TUM983012 TKQ983012 TAU983012 SQY983012 SHC983012 RXG983012 RNK983012 RDO983012 QTS983012 QJW983012 QAA983012 PQE983012 PGI983012 OWM983012 OMQ983012 OCU983012 NSY983012 NJC983012 MZG983012 MPK983012 MFO983012 LVS983012 LLW983012 LCA983012 KSE983012 KII983012 JYM983012 JOQ983012 JEU983012 IUY983012 ILC983012 IBG983012 HRK983012 HHO983012 GXS983012 GNW983012 GEA983012 FUE983012 FKI983012 FAM983012 EQQ983012 EGU983012 DWY983012 DNC983012 DDG983012 CTK983012 CJO983012 BZS983012 BPW983012 BGA983012 AWE983012 AMI983012 ACM983012 SQ983012 IU983012 J983012 WVG917476 WLK917476 WBO917476 VRS917476 VHW917476 UYA917476 UOE917476 UEI917476 TUM917476 TKQ917476 TAU917476 SQY917476 SHC917476 RXG917476 RNK917476 RDO917476 QTS917476 QJW917476 QAA917476 PQE917476 PGI917476 OWM917476 OMQ917476 OCU917476 NSY917476 NJC917476 MZG917476 MPK917476 MFO917476 LVS917476 LLW917476 LCA917476 KSE917476 KII917476 JYM917476 JOQ917476 JEU917476 IUY917476 ILC917476 IBG917476 HRK917476 HHO917476 GXS917476 GNW917476 GEA917476 FUE917476 FKI917476 FAM917476 EQQ917476 EGU917476 DWY917476 DNC917476 DDG917476 CTK917476 CJO917476 BZS917476 BPW917476 BGA917476 AWE917476 AMI917476 ACM917476 SQ917476 IU917476 J917476 WVG851940 WLK851940 WBO851940 VRS851940 VHW851940 UYA851940 UOE851940 UEI851940 TUM851940 TKQ851940 TAU851940 SQY851940 SHC851940 RXG851940 RNK851940 RDO851940 QTS851940 QJW851940 QAA851940 PQE851940 PGI851940 OWM851940 OMQ851940 OCU851940 NSY851940 NJC851940 MZG851940 MPK851940 MFO851940 LVS851940 LLW851940 LCA851940 KSE851940 KII851940 JYM851940 JOQ851940 JEU851940 IUY851940 ILC851940 IBG851940 HRK851940 HHO851940 GXS851940 GNW851940 GEA851940 FUE851940 FKI851940 FAM851940 EQQ851940 EGU851940 DWY851940 DNC851940 DDG851940 CTK851940 CJO851940 BZS851940 BPW851940 BGA851940 AWE851940 AMI851940 ACM851940 SQ851940 IU851940 J851940 WVG786404 WLK786404 WBO786404 VRS786404 VHW786404 UYA786404 UOE786404 UEI786404 TUM786404 TKQ786404 TAU786404 SQY786404 SHC786404 RXG786404 RNK786404 RDO786404 QTS786404 QJW786404 QAA786404 PQE786404 PGI786404 OWM786404 OMQ786404 OCU786404 NSY786404 NJC786404 MZG786404 MPK786404 MFO786404 LVS786404 LLW786404 LCA786404 KSE786404 KII786404 JYM786404 JOQ786404 JEU786404 IUY786404 ILC786404 IBG786404 HRK786404 HHO786404 GXS786404 GNW786404 GEA786404 FUE786404 FKI786404 FAM786404 EQQ786404 EGU786404 DWY786404 DNC786404 DDG786404 CTK786404 CJO786404 BZS786404 BPW786404 BGA786404 AWE786404 AMI786404 ACM786404 SQ786404 IU786404 J786404 WVG720868 WLK720868 WBO720868 VRS720868 VHW720868 UYA720868 UOE720868 UEI720868 TUM720868 TKQ720868 TAU720868 SQY720868 SHC720868 RXG720868 RNK720868 RDO720868 QTS720868 QJW720868 QAA720868 PQE720868 PGI720868 OWM720868 OMQ720868 OCU720868 NSY720868 NJC720868 MZG720868 MPK720868 MFO720868 LVS720868 LLW720868 LCA720868 KSE720868 KII720868 JYM720868 JOQ720868 JEU720868 IUY720868 ILC720868 IBG720868 HRK720868 HHO720868 GXS720868 GNW720868 GEA720868 FUE720868 FKI720868 FAM720868 EQQ720868 EGU720868 DWY720868 DNC720868 DDG720868 CTK720868 CJO720868 BZS720868 BPW720868 BGA720868 AWE720868 AMI720868 ACM720868 SQ720868 IU720868 J720868 WVG655332 WLK655332 WBO655332 VRS655332 VHW655332 UYA655332 UOE655332 UEI655332 TUM655332 TKQ655332 TAU655332 SQY655332 SHC655332 RXG655332 RNK655332 RDO655332 QTS655332 QJW655332 QAA655332 PQE655332 PGI655332 OWM655332 OMQ655332 OCU655332 NSY655332 NJC655332 MZG655332 MPK655332 MFO655332 LVS655332 LLW655332 LCA655332 KSE655332 KII655332 JYM655332 JOQ655332 JEU655332 IUY655332 ILC655332 IBG655332 HRK655332 HHO655332 GXS655332 GNW655332 GEA655332 FUE655332 FKI655332 FAM655332 EQQ655332 EGU655332 DWY655332 DNC655332 DDG655332 CTK655332 CJO655332 BZS655332 BPW655332 BGA655332 AWE655332 AMI655332 ACM655332 SQ655332 IU655332 J655332 WVG589796 WLK589796 WBO589796 VRS589796 VHW589796 UYA589796 UOE589796 UEI589796 TUM589796 TKQ589796 TAU589796 SQY589796 SHC589796 RXG589796 RNK589796 RDO589796 QTS589796 QJW589796 QAA589796 PQE589796 PGI589796 OWM589796 OMQ589796 OCU589796 NSY589796 NJC589796 MZG589796 MPK589796 MFO589796 LVS589796 LLW589796 LCA589796 KSE589796 KII589796 JYM589796 JOQ589796 JEU589796 IUY589796 ILC589796 IBG589796 HRK589796 HHO589796 GXS589796 GNW589796 GEA589796 FUE589796 FKI589796 FAM589796 EQQ589796 EGU589796 DWY589796 DNC589796 DDG589796 CTK589796 CJO589796 BZS589796 BPW589796 BGA589796 AWE589796 AMI589796 ACM589796 SQ589796 IU589796 J589796 WVG524260 WLK524260 WBO524260 VRS524260 VHW524260 UYA524260 UOE524260 UEI524260 TUM524260 TKQ524260 TAU524260 SQY524260 SHC524260 RXG524260 RNK524260 RDO524260 QTS524260 QJW524260 QAA524260 PQE524260 PGI524260 OWM524260 OMQ524260 OCU524260 NSY524260 NJC524260 MZG524260 MPK524260 MFO524260 LVS524260 LLW524260 LCA524260 KSE524260 KII524260 JYM524260 JOQ524260 JEU524260 IUY524260 ILC524260 IBG524260 HRK524260 HHO524260 GXS524260 GNW524260 GEA524260 FUE524260 FKI524260 FAM524260 EQQ524260 EGU524260 DWY524260 DNC524260 DDG524260 CTK524260 CJO524260 BZS524260 BPW524260 BGA524260 AWE524260 AMI524260 ACM524260 SQ524260 IU524260 J524260 WVG458724 WLK458724 WBO458724 VRS458724 VHW458724 UYA458724 UOE458724 UEI458724 TUM458724 TKQ458724 TAU458724 SQY458724 SHC458724 RXG458724 RNK458724 RDO458724 QTS458724 QJW458724 QAA458724 PQE458724 PGI458724 OWM458724 OMQ458724 OCU458724 NSY458724 NJC458724 MZG458724 MPK458724 MFO458724 LVS458724 LLW458724 LCA458724 KSE458724 KII458724 JYM458724 JOQ458724 JEU458724 IUY458724 ILC458724 IBG458724 HRK458724 HHO458724 GXS458724 GNW458724 GEA458724 FUE458724 FKI458724 FAM458724 EQQ458724 EGU458724 DWY458724 DNC458724 DDG458724 CTK458724 CJO458724 BZS458724 BPW458724 BGA458724 AWE458724 AMI458724 ACM458724 SQ458724 IU458724 J458724 WVG393188 WLK393188 WBO393188 VRS393188 VHW393188 UYA393188 UOE393188 UEI393188 TUM393188 TKQ393188 TAU393188 SQY393188 SHC393188 RXG393188 RNK393188 RDO393188 QTS393188 QJW393188 QAA393188 PQE393188 PGI393188 OWM393188 OMQ393188 OCU393188 NSY393188 NJC393188 MZG393188 MPK393188 MFO393188 LVS393188 LLW393188 LCA393188 KSE393188 KII393188 JYM393188 JOQ393188 JEU393188 IUY393188 ILC393188 IBG393188 HRK393188 HHO393188 GXS393188 GNW393188 GEA393188 FUE393188 FKI393188 FAM393188 EQQ393188 EGU393188 DWY393188 DNC393188 DDG393188 CTK393188 CJO393188 BZS393188 BPW393188 BGA393188 AWE393188 AMI393188 ACM393188 SQ393188 IU393188 J393188 WVG327652 WLK327652 WBO327652 VRS327652 VHW327652 UYA327652 UOE327652 UEI327652 TUM327652 TKQ327652 TAU327652 SQY327652 SHC327652 RXG327652 RNK327652 RDO327652 QTS327652 QJW327652 QAA327652 PQE327652 PGI327652 OWM327652 OMQ327652 OCU327652 NSY327652 NJC327652 MZG327652 MPK327652 MFO327652 LVS327652 LLW327652 LCA327652 KSE327652 KII327652 JYM327652 JOQ327652 JEU327652 IUY327652 ILC327652 IBG327652 HRK327652 HHO327652 GXS327652 GNW327652 GEA327652 FUE327652 FKI327652 FAM327652 EQQ327652 EGU327652 DWY327652 DNC327652 DDG327652 CTK327652 CJO327652 BZS327652 BPW327652 BGA327652 AWE327652 AMI327652 ACM327652 SQ327652 IU327652 J327652 WVG262116 WLK262116 WBO262116 VRS262116 VHW262116 UYA262116 UOE262116 UEI262116 TUM262116 TKQ262116 TAU262116 SQY262116 SHC262116 RXG262116 RNK262116 RDO262116 QTS262116 QJW262116 QAA262116 PQE262116 PGI262116 OWM262116 OMQ262116 OCU262116 NSY262116 NJC262116 MZG262116 MPK262116 MFO262116 LVS262116 LLW262116 LCA262116 KSE262116 KII262116 JYM262116 JOQ262116 JEU262116 IUY262116 ILC262116 IBG262116 HRK262116 HHO262116 GXS262116 GNW262116 GEA262116 FUE262116 FKI262116 FAM262116 EQQ262116 EGU262116 DWY262116 DNC262116 DDG262116 CTK262116 CJO262116 BZS262116 BPW262116 BGA262116 AWE262116 AMI262116 ACM262116 SQ262116 IU262116 J262116 WVG196580 WLK196580 WBO196580 VRS196580 VHW196580 UYA196580 UOE196580 UEI196580 TUM196580 TKQ196580 TAU196580 SQY196580 SHC196580 RXG196580 RNK196580 RDO196580 QTS196580 QJW196580 QAA196580 PQE196580 PGI196580 OWM196580 OMQ196580 OCU196580 NSY196580 NJC196580 MZG196580 MPK196580 MFO196580 LVS196580 LLW196580 LCA196580 KSE196580 KII196580 JYM196580 JOQ196580 JEU196580 IUY196580 ILC196580 IBG196580 HRK196580 HHO196580 GXS196580 GNW196580 GEA196580 FUE196580 FKI196580 FAM196580 EQQ196580 EGU196580 DWY196580 DNC196580 DDG196580 CTK196580 CJO196580 BZS196580 BPW196580 BGA196580 AWE196580 AMI196580 ACM196580 SQ196580 IU196580 J196580 WVG131044 WLK131044 WBO131044 VRS131044 VHW131044 UYA131044 UOE131044 UEI131044 TUM131044 TKQ131044 TAU131044 SQY131044 SHC131044 RXG131044 RNK131044 RDO131044 QTS131044 QJW131044 QAA131044 PQE131044 PGI131044 OWM131044 OMQ131044 OCU131044 NSY131044 NJC131044 MZG131044 MPK131044 MFO131044 LVS131044 LLW131044 LCA131044 KSE131044 KII131044 JYM131044 JOQ131044 JEU131044 IUY131044 ILC131044 IBG131044 HRK131044 HHO131044 GXS131044 GNW131044 GEA131044 FUE131044 FKI131044 FAM131044 EQQ131044 EGU131044 DWY131044 DNC131044 DDG131044 CTK131044 CJO131044 BZS131044 BPW131044 BGA131044 AWE131044 AMI131044 ACM131044 SQ131044 IU131044 J131044 WVG65508 WLK65508 WBO65508 VRS65508 VHW65508 UYA65508 UOE65508 UEI65508 TUM65508 TKQ65508 TAU65508 SQY65508 SHC65508 RXG65508 RNK65508 RDO65508 QTS65508 QJW65508 QAA65508 PQE65508 PGI65508 OWM65508 OMQ65508 OCU65508 NSY65508 NJC65508 MZG65508 MPK65508 MFO65508 LVS65508 LLW65508 LCA65508 KSE65508 KII65508 JYM65508 JOQ65508 JEU65508 IUY65508 ILC65508 IBG65508 HRK65508 HHO65508 GXS65508 GNW65508 GEA65508 FUE65508 FKI65508 FAM65508 EQQ65508 EGU65508 DWY65508 DNC65508 DDG65508 CTK65508 CJO65508 BZS65508 BPW65508 BGA65508 AWE65508 AMI65508 ACM65508 SQ65508 IU65508 J65508 WVG983009 WLK983009 WBO983009 VRS983009 VHW983009 UYA983009 UOE983009 UEI983009 TUM983009 TKQ983009 TAU983009 SQY983009 SHC983009 RXG983009 RNK983009 RDO983009 QTS983009 QJW983009 QAA983009 PQE983009 PGI983009 OWM983009 OMQ983009 OCU983009 NSY983009 NJC983009 MZG983009 MPK983009 MFO983009 LVS983009 LLW983009 LCA983009 KSE983009 KII983009 JYM983009 JOQ983009 JEU983009 IUY983009 ILC983009 IBG983009 HRK983009 HHO983009 GXS983009 GNW983009 GEA983009 FUE983009 FKI983009 FAM983009 EQQ983009 EGU983009 DWY983009 DNC983009 DDG983009 CTK983009 CJO983009 BZS983009 BPW983009 BGA983009 AWE983009 AMI983009 ACM983009 SQ983009 IU983009 J983009 WVG917473 WLK917473 WBO917473 VRS917473 VHW917473 UYA917473 UOE917473 UEI917473 TUM917473 TKQ917473 TAU917473 SQY917473 SHC917473 RXG917473 RNK917473 RDO917473 QTS917473 QJW917473 QAA917473 PQE917473 PGI917473 OWM917473 OMQ917473 OCU917473 NSY917473 NJC917473 MZG917473 MPK917473 MFO917473 LVS917473 LLW917473 LCA917473 KSE917473 KII917473 JYM917473 JOQ917473 JEU917473 IUY917473 ILC917473 IBG917473 HRK917473 HHO917473 GXS917473 GNW917473 GEA917473 FUE917473 FKI917473 FAM917473 EQQ917473 EGU917473 DWY917473 DNC917473 DDG917473 CTK917473 CJO917473 BZS917473 BPW917473 BGA917473 AWE917473 AMI917473 ACM917473 SQ917473 IU917473 J917473 WVG851937 WLK851937 WBO851937 VRS851937 VHW851937 UYA851937 UOE851937 UEI851937 TUM851937 TKQ851937 TAU851937 SQY851937 SHC851937 RXG851937 RNK851937 RDO851937 QTS851937 QJW851937 QAA851937 PQE851937 PGI851937 OWM851937 OMQ851937 OCU851937 NSY851937 NJC851937 MZG851937 MPK851937 MFO851937 LVS851937 LLW851937 LCA851937 KSE851937 KII851937 JYM851937 JOQ851937 JEU851937 IUY851937 ILC851937 IBG851937 HRK851937 HHO851937 GXS851937 GNW851937 GEA851937 FUE851937 FKI851937 FAM851937 EQQ851937 EGU851937 DWY851937 DNC851937 DDG851937 CTK851937 CJO851937 BZS851937 BPW851937 BGA851937 AWE851937 AMI851937 ACM851937 SQ851937 IU851937 J851937 WVG786401 WLK786401 WBO786401 VRS786401 VHW786401 UYA786401 UOE786401 UEI786401 TUM786401 TKQ786401 TAU786401 SQY786401 SHC786401 RXG786401 RNK786401 RDO786401 QTS786401 QJW786401 QAA786401 PQE786401 PGI786401 OWM786401 OMQ786401 OCU786401 NSY786401 NJC786401 MZG786401 MPK786401 MFO786401 LVS786401 LLW786401 LCA786401 KSE786401 KII786401 JYM786401 JOQ786401 JEU786401 IUY786401 ILC786401 IBG786401 HRK786401 HHO786401 GXS786401 GNW786401 GEA786401 FUE786401 FKI786401 FAM786401 EQQ786401 EGU786401 DWY786401 DNC786401 DDG786401 CTK786401 CJO786401 BZS786401 BPW786401 BGA786401 AWE786401 AMI786401 ACM786401 SQ786401 IU786401 J786401 WVG720865 WLK720865 WBO720865 VRS720865 VHW720865 UYA720865 UOE720865 UEI720865 TUM720865 TKQ720865 TAU720865 SQY720865 SHC720865 RXG720865 RNK720865 RDO720865 QTS720865 QJW720865 QAA720865 PQE720865 PGI720865 OWM720865 OMQ720865 OCU720865 NSY720865 NJC720865 MZG720865 MPK720865 MFO720865 LVS720865 LLW720865 LCA720865 KSE720865 KII720865 JYM720865 JOQ720865 JEU720865 IUY720865 ILC720865 IBG720865 HRK720865 HHO720865 GXS720865 GNW720865 GEA720865 FUE720865 FKI720865 FAM720865 EQQ720865 EGU720865 DWY720865 DNC720865 DDG720865 CTK720865 CJO720865 BZS720865 BPW720865 BGA720865 AWE720865 AMI720865 ACM720865 SQ720865 IU720865 J720865 WVG655329 WLK655329 WBO655329 VRS655329 VHW655329 UYA655329 UOE655329 UEI655329 TUM655329 TKQ655329 TAU655329 SQY655329 SHC655329 RXG655329 RNK655329 RDO655329 QTS655329 QJW655329 QAA655329 PQE655329 PGI655329 OWM655329 OMQ655329 OCU655329 NSY655329 NJC655329 MZG655329 MPK655329 MFO655329 LVS655329 LLW655329 LCA655329 KSE655329 KII655329 JYM655329 JOQ655329 JEU655329 IUY655329 ILC655329 IBG655329 HRK655329 HHO655329 GXS655329 GNW655329 GEA655329 FUE655329 FKI655329 FAM655329 EQQ655329 EGU655329 DWY655329 DNC655329 DDG655329 CTK655329 CJO655329 BZS655329 BPW655329 BGA655329 AWE655329 AMI655329 ACM655329 SQ655329 IU655329 J655329 WVG589793 WLK589793 WBO589793 VRS589793 VHW589793 UYA589793 UOE589793 UEI589793 TUM589793 TKQ589793 TAU589793 SQY589793 SHC589793 RXG589793 RNK589793 RDO589793 QTS589793 QJW589793 QAA589793 PQE589793 PGI589793 OWM589793 OMQ589793 OCU589793 NSY589793 NJC589793 MZG589793 MPK589793 MFO589793 LVS589793 LLW589793 LCA589793 KSE589793 KII589793 JYM589793 JOQ589793 JEU589793 IUY589793 ILC589793 IBG589793 HRK589793 HHO589793 GXS589793 GNW589793 GEA589793 FUE589793 FKI589793 FAM589793 EQQ589793 EGU589793 DWY589793 DNC589793 DDG589793 CTK589793 CJO589793 BZS589793 BPW589793 BGA589793 AWE589793 AMI589793 ACM589793 SQ589793 IU589793 J589793 WVG524257 WLK524257 WBO524257 VRS524257 VHW524257 UYA524257 UOE524257 UEI524257 TUM524257 TKQ524257 TAU524257 SQY524257 SHC524257 RXG524257 RNK524257 RDO524257 QTS524257 QJW524257 QAA524257 PQE524257 PGI524257 OWM524257 OMQ524257 OCU524257 NSY524257 NJC524257 MZG524257 MPK524257 MFO524257 LVS524257 LLW524257 LCA524257 KSE524257 KII524257 JYM524257 JOQ524257 JEU524257 IUY524257 ILC524257 IBG524257 HRK524257 HHO524257 GXS524257 GNW524257 GEA524257 FUE524257 FKI524257 FAM524257 EQQ524257 EGU524257 DWY524257 DNC524257 DDG524257 CTK524257 CJO524257 BZS524257 BPW524257 BGA524257 AWE524257 AMI524257 ACM524257 SQ524257 IU524257 J524257 WVG458721 WLK458721 WBO458721 VRS458721 VHW458721 UYA458721 UOE458721 UEI458721 TUM458721 TKQ458721 TAU458721 SQY458721 SHC458721 RXG458721 RNK458721 RDO458721 QTS458721 QJW458721 QAA458721 PQE458721 PGI458721 OWM458721 OMQ458721 OCU458721 NSY458721 NJC458721 MZG458721 MPK458721 MFO458721 LVS458721 LLW458721 LCA458721 KSE458721 KII458721 JYM458721 JOQ458721 JEU458721 IUY458721 ILC458721 IBG458721 HRK458721 HHO458721 GXS458721 GNW458721 GEA458721 FUE458721 FKI458721 FAM458721 EQQ458721 EGU458721 DWY458721 DNC458721 DDG458721 CTK458721 CJO458721 BZS458721 BPW458721 BGA458721 AWE458721 AMI458721 ACM458721 SQ458721 IU458721 J458721 WVG393185 WLK393185 WBO393185 VRS393185 VHW393185 UYA393185 UOE393185 UEI393185 TUM393185 TKQ393185 TAU393185 SQY393185 SHC393185 RXG393185 RNK393185 RDO393185 QTS393185 QJW393185 QAA393185 PQE393185 PGI393185 OWM393185 OMQ393185 OCU393185 NSY393185 NJC393185 MZG393185 MPK393185 MFO393185 LVS393185 LLW393185 LCA393185 KSE393185 KII393185 JYM393185 JOQ393185 JEU393185 IUY393185 ILC393185 IBG393185 HRK393185 HHO393185 GXS393185 GNW393185 GEA393185 FUE393185 FKI393185 FAM393185 EQQ393185 EGU393185 DWY393185 DNC393185 DDG393185 CTK393185 CJO393185 BZS393185 BPW393185 BGA393185 AWE393185 AMI393185 ACM393185 SQ393185 IU393185 J393185 WVG327649 WLK327649 WBO327649 VRS327649 VHW327649 UYA327649 UOE327649 UEI327649 TUM327649 TKQ327649 TAU327649 SQY327649 SHC327649 RXG327649 RNK327649 RDO327649 QTS327649 QJW327649 QAA327649 PQE327649 PGI327649 OWM327649 OMQ327649 OCU327649 NSY327649 NJC327649 MZG327649 MPK327649 MFO327649 LVS327649 LLW327649 LCA327649 KSE327649 KII327649 JYM327649 JOQ327649 JEU327649 IUY327649 ILC327649 IBG327649 HRK327649 HHO327649 GXS327649 GNW327649 GEA327649 FUE327649 FKI327649 FAM327649 EQQ327649 EGU327649 DWY327649 DNC327649 DDG327649 CTK327649 CJO327649 BZS327649 BPW327649 BGA327649 AWE327649 AMI327649 ACM327649 SQ327649 IU327649 J327649 WVG262113 WLK262113 WBO262113 VRS262113 VHW262113 UYA262113 UOE262113 UEI262113 TUM262113 TKQ262113 TAU262113 SQY262113 SHC262113 RXG262113 RNK262113 RDO262113 QTS262113 QJW262113 QAA262113 PQE262113 PGI262113 OWM262113 OMQ262113 OCU262113 NSY262113 NJC262113 MZG262113 MPK262113 MFO262113 LVS262113 LLW262113 LCA262113 KSE262113 KII262113 JYM262113 JOQ262113 JEU262113 IUY262113 ILC262113 IBG262113 HRK262113 HHO262113 GXS262113 GNW262113 GEA262113 FUE262113 FKI262113 FAM262113 EQQ262113 EGU262113 DWY262113 DNC262113 DDG262113 CTK262113 CJO262113 BZS262113 BPW262113 BGA262113 AWE262113 AMI262113 ACM262113 SQ262113 IU262113 J262113 WVG196577 WLK196577 WBO196577 VRS196577 VHW196577 UYA196577 UOE196577 UEI196577 TUM196577 TKQ196577 TAU196577 SQY196577 SHC196577 RXG196577 RNK196577 RDO196577 QTS196577 QJW196577 QAA196577 PQE196577 PGI196577 OWM196577 OMQ196577 OCU196577 NSY196577 NJC196577 MZG196577 MPK196577 MFO196577 LVS196577 LLW196577 LCA196577 KSE196577 KII196577 JYM196577 JOQ196577 JEU196577 IUY196577 ILC196577 IBG196577 HRK196577 HHO196577 GXS196577 GNW196577 GEA196577 FUE196577 FKI196577 FAM196577 EQQ196577 EGU196577 DWY196577 DNC196577 DDG196577 CTK196577 CJO196577 BZS196577 BPW196577 BGA196577 AWE196577 AMI196577 ACM196577 SQ196577 IU196577 J196577 WVG131041 WLK131041 WBO131041 VRS131041 VHW131041 UYA131041 UOE131041 UEI131041 TUM131041 TKQ131041 TAU131041 SQY131041 SHC131041 RXG131041 RNK131041 RDO131041 QTS131041 QJW131041 QAA131041 PQE131041 PGI131041 OWM131041 OMQ131041 OCU131041 NSY131041 NJC131041 MZG131041 MPK131041 MFO131041 LVS131041 LLW131041 LCA131041 KSE131041 KII131041 JYM131041 JOQ131041 JEU131041 IUY131041 ILC131041 IBG131041 HRK131041 HHO131041 GXS131041 GNW131041 GEA131041 FUE131041 FKI131041 FAM131041 EQQ131041 EGU131041 DWY131041 DNC131041 DDG131041 CTK131041 CJO131041 BZS131041 BPW131041 BGA131041 AWE131041 AMI131041 ACM131041 SQ131041 IU131041 J131041 WVG65505 WLK65505 WBO65505 VRS65505 VHW65505 UYA65505 UOE65505 UEI65505 TUM65505 TKQ65505 TAU65505 SQY65505 SHC65505 RXG65505 RNK65505 RDO65505 QTS65505 QJW65505 QAA65505 PQE65505 PGI65505 OWM65505 OMQ65505 OCU65505 NSY65505 NJC65505 MZG65505 MPK65505 MFO65505 LVS65505 LLW65505 LCA65505 KSE65505 KII65505 JYM65505 JOQ65505 JEU65505 IUY65505 ILC65505 IBG65505 HRK65505 HHO65505 GXS65505 GNW65505 GEA65505 FUE65505 FKI65505 FAM65505 EQQ65505 EGU65505 DWY65505 DNC65505 DDG65505 CTK65505 CJO65505 BZS65505 BPW65505 BGA65505 AWE65505 AMI65505 ACM65505 SQ65505 IU65505">
      <formula1>0</formula1>
    </dataValidation>
    <dataValidation type="list" allowBlank="1" showInputMessage="1" showErrorMessage="1" sqref="I18">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16" zoomScale="85" zoomScaleNormal="70" zoomScaleSheetLayoutView="85" workbookViewId="0">
      <selection activeCell="G28" sqref="G28"/>
    </sheetView>
  </sheetViews>
  <sheetFormatPr defaultRowHeight="16.5"/>
  <cols>
    <col min="1" max="2" width="7.5703125" style="240" customWidth="1"/>
    <col min="3" max="3" width="24.7109375" style="240" customWidth="1"/>
    <col min="4" max="4" width="15.28515625" style="240" customWidth="1"/>
    <col min="5" max="5" width="27" style="240" customWidth="1"/>
    <col min="6" max="6" width="13.5703125" style="240" customWidth="1"/>
    <col min="7" max="7" width="22.85546875" style="240" customWidth="1"/>
    <col min="8" max="8" width="16.28515625" style="222" hidden="1" customWidth="1"/>
    <col min="9" max="9" width="17.85546875" style="681" hidden="1" customWidth="1"/>
    <col min="10" max="10" width="18.5703125" style="681" hidden="1" customWidth="1"/>
    <col min="11" max="13" width="16.28515625" style="229" hidden="1" customWidth="1"/>
    <col min="14" max="17" width="20.140625" style="229" hidden="1" customWidth="1"/>
    <col min="18" max="18" width="18.42578125" style="230" hidden="1" customWidth="1"/>
    <col min="19" max="19" width="14.5703125" style="230" hidden="1" customWidth="1"/>
    <col min="20" max="20" width="18.42578125" style="230" hidden="1" customWidth="1"/>
    <col min="21" max="21" width="17.7109375" style="231" hidden="1" customWidth="1"/>
    <col min="22" max="22" width="9.140625" style="231" hidden="1" customWidth="1"/>
    <col min="23" max="23" width="9.140625" style="231" customWidth="1"/>
    <col min="24" max="25" width="9.140625" style="232" customWidth="1"/>
    <col min="26" max="38" width="9.140625" style="233" customWidth="1"/>
    <col min="39" max="49" width="8.85546875" style="233" customWidth="1"/>
    <col min="50" max="256" width="9.140625" style="233"/>
    <col min="257" max="258" width="7.5703125" style="233" customWidth="1"/>
    <col min="259" max="259" width="24.7109375" style="233" customWidth="1"/>
    <col min="260" max="260" width="15.28515625" style="233" customWidth="1"/>
    <col min="261" max="261" width="27" style="233" customWidth="1"/>
    <col min="262" max="262" width="13.5703125" style="233" customWidth="1"/>
    <col min="263" max="263" width="16.42578125" style="233" customWidth="1"/>
    <col min="264" max="264" width="16.28515625" style="233" customWidth="1"/>
    <col min="265" max="272" width="0" style="233" hidden="1" customWidth="1"/>
    <col min="273" max="273" width="16.28515625" style="233" customWidth="1"/>
    <col min="274" max="275" width="10.28515625" style="233" customWidth="1"/>
    <col min="276" max="512" width="9.140625" style="233"/>
    <col min="513" max="514" width="7.5703125" style="233" customWidth="1"/>
    <col min="515" max="515" width="24.7109375" style="233" customWidth="1"/>
    <col min="516" max="516" width="15.28515625" style="233" customWidth="1"/>
    <col min="517" max="517" width="27" style="233" customWidth="1"/>
    <col min="518" max="518" width="13.5703125" style="233" customWidth="1"/>
    <col min="519" max="519" width="16.42578125" style="233" customWidth="1"/>
    <col min="520" max="520" width="16.28515625" style="233" customWidth="1"/>
    <col min="521" max="528" width="0" style="233" hidden="1" customWidth="1"/>
    <col min="529" max="529" width="16.28515625" style="233" customWidth="1"/>
    <col min="530" max="531" width="10.28515625" style="233" customWidth="1"/>
    <col min="532" max="768" width="9.140625" style="233"/>
    <col min="769" max="770" width="7.5703125" style="233" customWidth="1"/>
    <col min="771" max="771" width="24.7109375" style="233" customWidth="1"/>
    <col min="772" max="772" width="15.28515625" style="233" customWidth="1"/>
    <col min="773" max="773" width="27" style="233" customWidth="1"/>
    <col min="774" max="774" width="13.5703125" style="233" customWidth="1"/>
    <col min="775" max="775" width="16.42578125" style="233" customWidth="1"/>
    <col min="776" max="776" width="16.28515625" style="233" customWidth="1"/>
    <col min="777" max="784" width="0" style="233" hidden="1" customWidth="1"/>
    <col min="785" max="785" width="16.28515625" style="233" customWidth="1"/>
    <col min="786" max="787" width="10.28515625" style="233" customWidth="1"/>
    <col min="788" max="1024" width="9.140625" style="233"/>
    <col min="1025" max="1026" width="7.5703125" style="233" customWidth="1"/>
    <col min="1027" max="1027" width="24.7109375" style="233" customWidth="1"/>
    <col min="1028" max="1028" width="15.28515625" style="233" customWidth="1"/>
    <col min="1029" max="1029" width="27" style="233" customWidth="1"/>
    <col min="1030" max="1030" width="13.5703125" style="233" customWidth="1"/>
    <col min="1031" max="1031" width="16.42578125" style="233" customWidth="1"/>
    <col min="1032" max="1032" width="16.28515625" style="233" customWidth="1"/>
    <col min="1033" max="1040" width="0" style="233" hidden="1" customWidth="1"/>
    <col min="1041" max="1041" width="16.28515625" style="233" customWidth="1"/>
    <col min="1042" max="1043" width="10.28515625" style="233" customWidth="1"/>
    <col min="1044" max="1280" width="9.140625" style="233"/>
    <col min="1281" max="1282" width="7.5703125" style="233" customWidth="1"/>
    <col min="1283" max="1283" width="24.7109375" style="233" customWidth="1"/>
    <col min="1284" max="1284" width="15.28515625" style="233" customWidth="1"/>
    <col min="1285" max="1285" width="27" style="233" customWidth="1"/>
    <col min="1286" max="1286" width="13.5703125" style="233" customWidth="1"/>
    <col min="1287" max="1287" width="16.42578125" style="233" customWidth="1"/>
    <col min="1288" max="1288" width="16.28515625" style="233" customWidth="1"/>
    <col min="1289" max="1296" width="0" style="233" hidden="1" customWidth="1"/>
    <col min="1297" max="1297" width="16.28515625" style="233" customWidth="1"/>
    <col min="1298" max="1299" width="10.28515625" style="233" customWidth="1"/>
    <col min="1300" max="1536" width="9.140625" style="233"/>
    <col min="1537" max="1538" width="7.5703125" style="233" customWidth="1"/>
    <col min="1539" max="1539" width="24.7109375" style="233" customWidth="1"/>
    <col min="1540" max="1540" width="15.28515625" style="233" customWidth="1"/>
    <col min="1541" max="1541" width="27" style="233" customWidth="1"/>
    <col min="1542" max="1542" width="13.5703125" style="233" customWidth="1"/>
    <col min="1543" max="1543" width="16.42578125" style="233" customWidth="1"/>
    <col min="1544" max="1544" width="16.28515625" style="233" customWidth="1"/>
    <col min="1545" max="1552" width="0" style="233" hidden="1" customWidth="1"/>
    <col min="1553" max="1553" width="16.28515625" style="233" customWidth="1"/>
    <col min="1554" max="1555" width="10.28515625" style="233" customWidth="1"/>
    <col min="1556" max="1792" width="9.140625" style="233"/>
    <col min="1793" max="1794" width="7.5703125" style="233" customWidth="1"/>
    <col min="1795" max="1795" width="24.7109375" style="233" customWidth="1"/>
    <col min="1796" max="1796" width="15.28515625" style="233" customWidth="1"/>
    <col min="1797" max="1797" width="27" style="233" customWidth="1"/>
    <col min="1798" max="1798" width="13.5703125" style="233" customWidth="1"/>
    <col min="1799" max="1799" width="16.42578125" style="233" customWidth="1"/>
    <col min="1800" max="1800" width="16.28515625" style="233" customWidth="1"/>
    <col min="1801" max="1808" width="0" style="233" hidden="1" customWidth="1"/>
    <col min="1809" max="1809" width="16.28515625" style="233" customWidth="1"/>
    <col min="1810" max="1811" width="10.28515625" style="233" customWidth="1"/>
    <col min="1812" max="2048" width="9.140625" style="233"/>
    <col min="2049" max="2050" width="7.5703125" style="233" customWidth="1"/>
    <col min="2051" max="2051" width="24.7109375" style="233" customWidth="1"/>
    <col min="2052" max="2052" width="15.28515625" style="233" customWidth="1"/>
    <col min="2053" max="2053" width="27" style="233" customWidth="1"/>
    <col min="2054" max="2054" width="13.5703125" style="233" customWidth="1"/>
    <col min="2055" max="2055" width="16.42578125" style="233" customWidth="1"/>
    <col min="2056" max="2056" width="16.28515625" style="233" customWidth="1"/>
    <col min="2057" max="2064" width="0" style="233" hidden="1" customWidth="1"/>
    <col min="2065" max="2065" width="16.28515625" style="233" customWidth="1"/>
    <col min="2066" max="2067" width="10.28515625" style="233" customWidth="1"/>
    <col min="2068" max="2304" width="9.140625" style="233"/>
    <col min="2305" max="2306" width="7.5703125" style="233" customWidth="1"/>
    <col min="2307" max="2307" width="24.7109375" style="233" customWidth="1"/>
    <col min="2308" max="2308" width="15.28515625" style="233" customWidth="1"/>
    <col min="2309" max="2309" width="27" style="233" customWidth="1"/>
    <col min="2310" max="2310" width="13.5703125" style="233" customWidth="1"/>
    <col min="2311" max="2311" width="16.42578125" style="233" customWidth="1"/>
    <col min="2312" max="2312" width="16.28515625" style="233" customWidth="1"/>
    <col min="2313" max="2320" width="0" style="233" hidden="1" customWidth="1"/>
    <col min="2321" max="2321" width="16.28515625" style="233" customWidth="1"/>
    <col min="2322" max="2323" width="10.28515625" style="233" customWidth="1"/>
    <col min="2324" max="2560" width="9.140625" style="233"/>
    <col min="2561" max="2562" width="7.5703125" style="233" customWidth="1"/>
    <col min="2563" max="2563" width="24.7109375" style="233" customWidth="1"/>
    <col min="2564" max="2564" width="15.28515625" style="233" customWidth="1"/>
    <col min="2565" max="2565" width="27" style="233" customWidth="1"/>
    <col min="2566" max="2566" width="13.5703125" style="233" customWidth="1"/>
    <col min="2567" max="2567" width="16.42578125" style="233" customWidth="1"/>
    <col min="2568" max="2568" width="16.28515625" style="233" customWidth="1"/>
    <col min="2569" max="2576" width="0" style="233" hidden="1" customWidth="1"/>
    <col min="2577" max="2577" width="16.28515625" style="233" customWidth="1"/>
    <col min="2578" max="2579" width="10.28515625" style="233" customWidth="1"/>
    <col min="2580" max="2816" width="9.140625" style="233"/>
    <col min="2817" max="2818" width="7.5703125" style="233" customWidth="1"/>
    <col min="2819" max="2819" width="24.7109375" style="233" customWidth="1"/>
    <col min="2820" max="2820" width="15.28515625" style="233" customWidth="1"/>
    <col min="2821" max="2821" width="27" style="233" customWidth="1"/>
    <col min="2822" max="2822" width="13.5703125" style="233" customWidth="1"/>
    <col min="2823" max="2823" width="16.42578125" style="233" customWidth="1"/>
    <col min="2824" max="2824" width="16.28515625" style="233" customWidth="1"/>
    <col min="2825" max="2832" width="0" style="233" hidden="1" customWidth="1"/>
    <col min="2833" max="2833" width="16.28515625" style="233" customWidth="1"/>
    <col min="2834" max="2835" width="10.28515625" style="233" customWidth="1"/>
    <col min="2836" max="3072" width="9.140625" style="233"/>
    <col min="3073" max="3074" width="7.5703125" style="233" customWidth="1"/>
    <col min="3075" max="3075" width="24.7109375" style="233" customWidth="1"/>
    <col min="3076" max="3076" width="15.28515625" style="233" customWidth="1"/>
    <col min="3077" max="3077" width="27" style="233" customWidth="1"/>
    <col min="3078" max="3078" width="13.5703125" style="233" customWidth="1"/>
    <col min="3079" max="3079" width="16.42578125" style="233" customWidth="1"/>
    <col min="3080" max="3080" width="16.28515625" style="233" customWidth="1"/>
    <col min="3081" max="3088" width="0" style="233" hidden="1" customWidth="1"/>
    <col min="3089" max="3089" width="16.28515625" style="233" customWidth="1"/>
    <col min="3090" max="3091" width="10.28515625" style="233" customWidth="1"/>
    <col min="3092" max="3328" width="9.140625" style="233"/>
    <col min="3329" max="3330" width="7.5703125" style="233" customWidth="1"/>
    <col min="3331" max="3331" width="24.7109375" style="233" customWidth="1"/>
    <col min="3332" max="3332" width="15.28515625" style="233" customWidth="1"/>
    <col min="3333" max="3333" width="27" style="233" customWidth="1"/>
    <col min="3334" max="3334" width="13.5703125" style="233" customWidth="1"/>
    <col min="3335" max="3335" width="16.42578125" style="233" customWidth="1"/>
    <col min="3336" max="3336" width="16.28515625" style="233" customWidth="1"/>
    <col min="3337" max="3344" width="0" style="233" hidden="1" customWidth="1"/>
    <col min="3345" max="3345" width="16.28515625" style="233" customWidth="1"/>
    <col min="3346" max="3347" width="10.28515625" style="233" customWidth="1"/>
    <col min="3348" max="3584" width="9.140625" style="233"/>
    <col min="3585" max="3586" width="7.5703125" style="233" customWidth="1"/>
    <col min="3587" max="3587" width="24.7109375" style="233" customWidth="1"/>
    <col min="3588" max="3588" width="15.28515625" style="233" customWidth="1"/>
    <col min="3589" max="3589" width="27" style="233" customWidth="1"/>
    <col min="3590" max="3590" width="13.5703125" style="233" customWidth="1"/>
    <col min="3591" max="3591" width="16.42578125" style="233" customWidth="1"/>
    <col min="3592" max="3592" width="16.28515625" style="233" customWidth="1"/>
    <col min="3593" max="3600" width="0" style="233" hidden="1" customWidth="1"/>
    <col min="3601" max="3601" width="16.28515625" style="233" customWidth="1"/>
    <col min="3602" max="3603" width="10.28515625" style="233" customWidth="1"/>
    <col min="3604" max="3840" width="9.140625" style="233"/>
    <col min="3841" max="3842" width="7.5703125" style="233" customWidth="1"/>
    <col min="3843" max="3843" width="24.7109375" style="233" customWidth="1"/>
    <col min="3844" max="3844" width="15.28515625" style="233" customWidth="1"/>
    <col min="3845" max="3845" width="27" style="233" customWidth="1"/>
    <col min="3846" max="3846" width="13.5703125" style="233" customWidth="1"/>
    <col min="3847" max="3847" width="16.42578125" style="233" customWidth="1"/>
    <col min="3848" max="3848" width="16.28515625" style="233" customWidth="1"/>
    <col min="3849" max="3856" width="0" style="233" hidden="1" customWidth="1"/>
    <col min="3857" max="3857" width="16.28515625" style="233" customWidth="1"/>
    <col min="3858" max="3859" width="10.28515625" style="233" customWidth="1"/>
    <col min="3860" max="4096" width="9.140625" style="233"/>
    <col min="4097" max="4098" width="7.5703125" style="233" customWidth="1"/>
    <col min="4099" max="4099" width="24.7109375" style="233" customWidth="1"/>
    <col min="4100" max="4100" width="15.28515625" style="233" customWidth="1"/>
    <col min="4101" max="4101" width="27" style="233" customWidth="1"/>
    <col min="4102" max="4102" width="13.5703125" style="233" customWidth="1"/>
    <col min="4103" max="4103" width="16.42578125" style="233" customWidth="1"/>
    <col min="4104" max="4104" width="16.28515625" style="233" customWidth="1"/>
    <col min="4105" max="4112" width="0" style="233" hidden="1" customWidth="1"/>
    <col min="4113" max="4113" width="16.28515625" style="233" customWidth="1"/>
    <col min="4114" max="4115" width="10.28515625" style="233" customWidth="1"/>
    <col min="4116" max="4352" width="9.140625" style="233"/>
    <col min="4353" max="4354" width="7.5703125" style="233" customWidth="1"/>
    <col min="4355" max="4355" width="24.7109375" style="233" customWidth="1"/>
    <col min="4356" max="4356" width="15.28515625" style="233" customWidth="1"/>
    <col min="4357" max="4357" width="27" style="233" customWidth="1"/>
    <col min="4358" max="4358" width="13.5703125" style="233" customWidth="1"/>
    <col min="4359" max="4359" width="16.42578125" style="233" customWidth="1"/>
    <col min="4360" max="4360" width="16.28515625" style="233" customWidth="1"/>
    <col min="4361" max="4368" width="0" style="233" hidden="1" customWidth="1"/>
    <col min="4369" max="4369" width="16.28515625" style="233" customWidth="1"/>
    <col min="4370" max="4371" width="10.28515625" style="233" customWidth="1"/>
    <col min="4372" max="4608" width="9.140625" style="233"/>
    <col min="4609" max="4610" width="7.5703125" style="233" customWidth="1"/>
    <col min="4611" max="4611" width="24.7109375" style="233" customWidth="1"/>
    <col min="4612" max="4612" width="15.28515625" style="233" customWidth="1"/>
    <col min="4613" max="4613" width="27" style="233" customWidth="1"/>
    <col min="4614" max="4614" width="13.5703125" style="233" customWidth="1"/>
    <col min="4615" max="4615" width="16.42578125" style="233" customWidth="1"/>
    <col min="4616" max="4616" width="16.28515625" style="233" customWidth="1"/>
    <col min="4617" max="4624" width="0" style="233" hidden="1" customWidth="1"/>
    <col min="4625" max="4625" width="16.28515625" style="233" customWidth="1"/>
    <col min="4626" max="4627" width="10.28515625" style="233" customWidth="1"/>
    <col min="4628" max="4864" width="9.140625" style="233"/>
    <col min="4865" max="4866" width="7.5703125" style="233" customWidth="1"/>
    <col min="4867" max="4867" width="24.7109375" style="233" customWidth="1"/>
    <col min="4868" max="4868" width="15.28515625" style="233" customWidth="1"/>
    <col min="4869" max="4869" width="27" style="233" customWidth="1"/>
    <col min="4870" max="4870" width="13.5703125" style="233" customWidth="1"/>
    <col min="4871" max="4871" width="16.42578125" style="233" customWidth="1"/>
    <col min="4872" max="4872" width="16.28515625" style="233" customWidth="1"/>
    <col min="4873" max="4880" width="0" style="233" hidden="1" customWidth="1"/>
    <col min="4881" max="4881" width="16.28515625" style="233" customWidth="1"/>
    <col min="4882" max="4883" width="10.28515625" style="233" customWidth="1"/>
    <col min="4884" max="5120" width="9.140625" style="233"/>
    <col min="5121" max="5122" width="7.5703125" style="233" customWidth="1"/>
    <col min="5123" max="5123" width="24.7109375" style="233" customWidth="1"/>
    <col min="5124" max="5124" width="15.28515625" style="233" customWidth="1"/>
    <col min="5125" max="5125" width="27" style="233" customWidth="1"/>
    <col min="5126" max="5126" width="13.5703125" style="233" customWidth="1"/>
    <col min="5127" max="5127" width="16.42578125" style="233" customWidth="1"/>
    <col min="5128" max="5128" width="16.28515625" style="233" customWidth="1"/>
    <col min="5129" max="5136" width="0" style="233" hidden="1" customWidth="1"/>
    <col min="5137" max="5137" width="16.28515625" style="233" customWidth="1"/>
    <col min="5138" max="5139" width="10.28515625" style="233" customWidth="1"/>
    <col min="5140" max="5376" width="9.140625" style="233"/>
    <col min="5377" max="5378" width="7.5703125" style="233" customWidth="1"/>
    <col min="5379" max="5379" width="24.7109375" style="233" customWidth="1"/>
    <col min="5380" max="5380" width="15.28515625" style="233" customWidth="1"/>
    <col min="5381" max="5381" width="27" style="233" customWidth="1"/>
    <col min="5382" max="5382" width="13.5703125" style="233" customWidth="1"/>
    <col min="5383" max="5383" width="16.42578125" style="233" customWidth="1"/>
    <col min="5384" max="5384" width="16.28515625" style="233" customWidth="1"/>
    <col min="5385" max="5392" width="0" style="233" hidden="1" customWidth="1"/>
    <col min="5393" max="5393" width="16.28515625" style="233" customWidth="1"/>
    <col min="5394" max="5395" width="10.28515625" style="233" customWidth="1"/>
    <col min="5396" max="5632" width="9.140625" style="233"/>
    <col min="5633" max="5634" width="7.5703125" style="233" customWidth="1"/>
    <col min="5635" max="5635" width="24.7109375" style="233" customWidth="1"/>
    <col min="5636" max="5636" width="15.28515625" style="233" customWidth="1"/>
    <col min="5637" max="5637" width="27" style="233" customWidth="1"/>
    <col min="5638" max="5638" width="13.5703125" style="233" customWidth="1"/>
    <col min="5639" max="5639" width="16.42578125" style="233" customWidth="1"/>
    <col min="5640" max="5640" width="16.28515625" style="233" customWidth="1"/>
    <col min="5641" max="5648" width="0" style="233" hidden="1" customWidth="1"/>
    <col min="5649" max="5649" width="16.28515625" style="233" customWidth="1"/>
    <col min="5650" max="5651" width="10.28515625" style="233" customWidth="1"/>
    <col min="5652" max="5888" width="9.140625" style="233"/>
    <col min="5889" max="5890" width="7.5703125" style="233" customWidth="1"/>
    <col min="5891" max="5891" width="24.7109375" style="233" customWidth="1"/>
    <col min="5892" max="5892" width="15.28515625" style="233" customWidth="1"/>
    <col min="5893" max="5893" width="27" style="233" customWidth="1"/>
    <col min="5894" max="5894" width="13.5703125" style="233" customWidth="1"/>
    <col min="5895" max="5895" width="16.42578125" style="233" customWidth="1"/>
    <col min="5896" max="5896" width="16.28515625" style="233" customWidth="1"/>
    <col min="5897" max="5904" width="0" style="233" hidden="1" customWidth="1"/>
    <col min="5905" max="5905" width="16.28515625" style="233" customWidth="1"/>
    <col min="5906" max="5907" width="10.28515625" style="233" customWidth="1"/>
    <col min="5908" max="6144" width="9.140625" style="233"/>
    <col min="6145" max="6146" width="7.5703125" style="233" customWidth="1"/>
    <col min="6147" max="6147" width="24.7109375" style="233" customWidth="1"/>
    <col min="6148" max="6148" width="15.28515625" style="233" customWidth="1"/>
    <col min="6149" max="6149" width="27" style="233" customWidth="1"/>
    <col min="6150" max="6150" width="13.5703125" style="233" customWidth="1"/>
    <col min="6151" max="6151" width="16.42578125" style="233" customWidth="1"/>
    <col min="6152" max="6152" width="16.28515625" style="233" customWidth="1"/>
    <col min="6153" max="6160" width="0" style="233" hidden="1" customWidth="1"/>
    <col min="6161" max="6161" width="16.28515625" style="233" customWidth="1"/>
    <col min="6162" max="6163" width="10.28515625" style="233" customWidth="1"/>
    <col min="6164" max="6400" width="9.140625" style="233"/>
    <col min="6401" max="6402" width="7.5703125" style="233" customWidth="1"/>
    <col min="6403" max="6403" width="24.7109375" style="233" customWidth="1"/>
    <col min="6404" max="6404" width="15.28515625" style="233" customWidth="1"/>
    <col min="6405" max="6405" width="27" style="233" customWidth="1"/>
    <col min="6406" max="6406" width="13.5703125" style="233" customWidth="1"/>
    <col min="6407" max="6407" width="16.42578125" style="233" customWidth="1"/>
    <col min="6408" max="6408" width="16.28515625" style="233" customWidth="1"/>
    <col min="6409" max="6416" width="0" style="233" hidden="1" customWidth="1"/>
    <col min="6417" max="6417" width="16.28515625" style="233" customWidth="1"/>
    <col min="6418" max="6419" width="10.28515625" style="233" customWidth="1"/>
    <col min="6420" max="6656" width="9.140625" style="233"/>
    <col min="6657" max="6658" width="7.5703125" style="233" customWidth="1"/>
    <col min="6659" max="6659" width="24.7109375" style="233" customWidth="1"/>
    <col min="6660" max="6660" width="15.28515625" style="233" customWidth="1"/>
    <col min="6661" max="6661" width="27" style="233" customWidth="1"/>
    <col min="6662" max="6662" width="13.5703125" style="233" customWidth="1"/>
    <col min="6663" max="6663" width="16.42578125" style="233" customWidth="1"/>
    <col min="6664" max="6664" width="16.28515625" style="233" customWidth="1"/>
    <col min="6665" max="6672" width="0" style="233" hidden="1" customWidth="1"/>
    <col min="6673" max="6673" width="16.28515625" style="233" customWidth="1"/>
    <col min="6674" max="6675" width="10.28515625" style="233" customWidth="1"/>
    <col min="6676" max="6912" width="9.140625" style="233"/>
    <col min="6913" max="6914" width="7.5703125" style="233" customWidth="1"/>
    <col min="6915" max="6915" width="24.7109375" style="233" customWidth="1"/>
    <col min="6916" max="6916" width="15.28515625" style="233" customWidth="1"/>
    <col min="6917" max="6917" width="27" style="233" customWidth="1"/>
    <col min="6918" max="6918" width="13.5703125" style="233" customWidth="1"/>
    <col min="6919" max="6919" width="16.42578125" style="233" customWidth="1"/>
    <col min="6920" max="6920" width="16.28515625" style="233" customWidth="1"/>
    <col min="6921" max="6928" width="0" style="233" hidden="1" customWidth="1"/>
    <col min="6929" max="6929" width="16.28515625" style="233" customWidth="1"/>
    <col min="6930" max="6931" width="10.28515625" style="233" customWidth="1"/>
    <col min="6932" max="7168" width="9.140625" style="233"/>
    <col min="7169" max="7170" width="7.5703125" style="233" customWidth="1"/>
    <col min="7171" max="7171" width="24.7109375" style="233" customWidth="1"/>
    <col min="7172" max="7172" width="15.28515625" style="233" customWidth="1"/>
    <col min="7173" max="7173" width="27" style="233" customWidth="1"/>
    <col min="7174" max="7174" width="13.5703125" style="233" customWidth="1"/>
    <col min="7175" max="7175" width="16.42578125" style="233" customWidth="1"/>
    <col min="7176" max="7176" width="16.28515625" style="233" customWidth="1"/>
    <col min="7177" max="7184" width="0" style="233" hidden="1" customWidth="1"/>
    <col min="7185" max="7185" width="16.28515625" style="233" customWidth="1"/>
    <col min="7186" max="7187" width="10.28515625" style="233" customWidth="1"/>
    <col min="7188" max="7424" width="9.140625" style="233"/>
    <col min="7425" max="7426" width="7.5703125" style="233" customWidth="1"/>
    <col min="7427" max="7427" width="24.7109375" style="233" customWidth="1"/>
    <col min="7428" max="7428" width="15.28515625" style="233" customWidth="1"/>
    <col min="7429" max="7429" width="27" style="233" customWidth="1"/>
    <col min="7430" max="7430" width="13.5703125" style="233" customWidth="1"/>
    <col min="7431" max="7431" width="16.42578125" style="233" customWidth="1"/>
    <col min="7432" max="7432" width="16.28515625" style="233" customWidth="1"/>
    <col min="7433" max="7440" width="0" style="233" hidden="1" customWidth="1"/>
    <col min="7441" max="7441" width="16.28515625" style="233" customWidth="1"/>
    <col min="7442" max="7443" width="10.28515625" style="233" customWidth="1"/>
    <col min="7444" max="7680" width="9.140625" style="233"/>
    <col min="7681" max="7682" width="7.5703125" style="233" customWidth="1"/>
    <col min="7683" max="7683" width="24.7109375" style="233" customWidth="1"/>
    <col min="7684" max="7684" width="15.28515625" style="233" customWidth="1"/>
    <col min="7685" max="7685" width="27" style="233" customWidth="1"/>
    <col min="7686" max="7686" width="13.5703125" style="233" customWidth="1"/>
    <col min="7687" max="7687" width="16.42578125" style="233" customWidth="1"/>
    <col min="7688" max="7688" width="16.28515625" style="233" customWidth="1"/>
    <col min="7689" max="7696" width="0" style="233" hidden="1" customWidth="1"/>
    <col min="7697" max="7697" width="16.28515625" style="233" customWidth="1"/>
    <col min="7698" max="7699" width="10.28515625" style="233" customWidth="1"/>
    <col min="7700" max="7936" width="9.140625" style="233"/>
    <col min="7937" max="7938" width="7.5703125" style="233" customWidth="1"/>
    <col min="7939" max="7939" width="24.7109375" style="233" customWidth="1"/>
    <col min="7940" max="7940" width="15.28515625" style="233" customWidth="1"/>
    <col min="7941" max="7941" width="27" style="233" customWidth="1"/>
    <col min="7942" max="7942" width="13.5703125" style="233" customWidth="1"/>
    <col min="7943" max="7943" width="16.42578125" style="233" customWidth="1"/>
    <col min="7944" max="7944" width="16.28515625" style="233" customWidth="1"/>
    <col min="7945" max="7952" width="0" style="233" hidden="1" customWidth="1"/>
    <col min="7953" max="7953" width="16.28515625" style="233" customWidth="1"/>
    <col min="7954" max="7955" width="10.28515625" style="233" customWidth="1"/>
    <col min="7956" max="8192" width="9.140625" style="233"/>
    <col min="8193" max="8194" width="7.5703125" style="233" customWidth="1"/>
    <col min="8195" max="8195" width="24.7109375" style="233" customWidth="1"/>
    <col min="8196" max="8196" width="15.28515625" style="233" customWidth="1"/>
    <col min="8197" max="8197" width="27" style="233" customWidth="1"/>
    <col min="8198" max="8198" width="13.5703125" style="233" customWidth="1"/>
    <col min="8199" max="8199" width="16.42578125" style="233" customWidth="1"/>
    <col min="8200" max="8200" width="16.28515625" style="233" customWidth="1"/>
    <col min="8201" max="8208" width="0" style="233" hidden="1" customWidth="1"/>
    <col min="8209" max="8209" width="16.28515625" style="233" customWidth="1"/>
    <col min="8210" max="8211" width="10.28515625" style="233" customWidth="1"/>
    <col min="8212" max="8448" width="9.140625" style="233"/>
    <col min="8449" max="8450" width="7.5703125" style="233" customWidth="1"/>
    <col min="8451" max="8451" width="24.7109375" style="233" customWidth="1"/>
    <col min="8452" max="8452" width="15.28515625" style="233" customWidth="1"/>
    <col min="8453" max="8453" width="27" style="233" customWidth="1"/>
    <col min="8454" max="8454" width="13.5703125" style="233" customWidth="1"/>
    <col min="8455" max="8455" width="16.42578125" style="233" customWidth="1"/>
    <col min="8456" max="8456" width="16.28515625" style="233" customWidth="1"/>
    <col min="8457" max="8464" width="0" style="233" hidden="1" customWidth="1"/>
    <col min="8465" max="8465" width="16.28515625" style="233" customWidth="1"/>
    <col min="8466" max="8467" width="10.28515625" style="233" customWidth="1"/>
    <col min="8468" max="8704" width="9.140625" style="233"/>
    <col min="8705" max="8706" width="7.5703125" style="233" customWidth="1"/>
    <col min="8707" max="8707" width="24.7109375" style="233" customWidth="1"/>
    <col min="8708" max="8708" width="15.28515625" style="233" customWidth="1"/>
    <col min="8709" max="8709" width="27" style="233" customWidth="1"/>
    <col min="8710" max="8710" width="13.5703125" style="233" customWidth="1"/>
    <col min="8711" max="8711" width="16.42578125" style="233" customWidth="1"/>
    <col min="8712" max="8712" width="16.28515625" style="233" customWidth="1"/>
    <col min="8713" max="8720" width="0" style="233" hidden="1" customWidth="1"/>
    <col min="8721" max="8721" width="16.28515625" style="233" customWidth="1"/>
    <col min="8722" max="8723" width="10.28515625" style="233" customWidth="1"/>
    <col min="8724" max="8960" width="9.140625" style="233"/>
    <col min="8961" max="8962" width="7.5703125" style="233" customWidth="1"/>
    <col min="8963" max="8963" width="24.7109375" style="233" customWidth="1"/>
    <col min="8964" max="8964" width="15.28515625" style="233" customWidth="1"/>
    <col min="8965" max="8965" width="27" style="233" customWidth="1"/>
    <col min="8966" max="8966" width="13.5703125" style="233" customWidth="1"/>
    <col min="8967" max="8967" width="16.42578125" style="233" customWidth="1"/>
    <col min="8968" max="8968" width="16.28515625" style="233" customWidth="1"/>
    <col min="8969" max="8976" width="0" style="233" hidden="1" customWidth="1"/>
    <col min="8977" max="8977" width="16.28515625" style="233" customWidth="1"/>
    <col min="8978" max="8979" width="10.28515625" style="233" customWidth="1"/>
    <col min="8980" max="9216" width="9.140625" style="233"/>
    <col min="9217" max="9218" width="7.5703125" style="233" customWidth="1"/>
    <col min="9219" max="9219" width="24.7109375" style="233" customWidth="1"/>
    <col min="9220" max="9220" width="15.28515625" style="233" customWidth="1"/>
    <col min="9221" max="9221" width="27" style="233" customWidth="1"/>
    <col min="9222" max="9222" width="13.5703125" style="233" customWidth="1"/>
    <col min="9223" max="9223" width="16.42578125" style="233" customWidth="1"/>
    <col min="9224" max="9224" width="16.28515625" style="233" customWidth="1"/>
    <col min="9225" max="9232" width="0" style="233" hidden="1" customWidth="1"/>
    <col min="9233" max="9233" width="16.28515625" style="233" customWidth="1"/>
    <col min="9234" max="9235" width="10.28515625" style="233" customWidth="1"/>
    <col min="9236" max="9472" width="9.140625" style="233"/>
    <col min="9473" max="9474" width="7.5703125" style="233" customWidth="1"/>
    <col min="9475" max="9475" width="24.7109375" style="233" customWidth="1"/>
    <col min="9476" max="9476" width="15.28515625" style="233" customWidth="1"/>
    <col min="9477" max="9477" width="27" style="233" customWidth="1"/>
    <col min="9478" max="9478" width="13.5703125" style="233" customWidth="1"/>
    <col min="9479" max="9479" width="16.42578125" style="233" customWidth="1"/>
    <col min="9480" max="9480" width="16.28515625" style="233" customWidth="1"/>
    <col min="9481" max="9488" width="0" style="233" hidden="1" customWidth="1"/>
    <col min="9489" max="9489" width="16.28515625" style="233" customWidth="1"/>
    <col min="9490" max="9491" width="10.28515625" style="233" customWidth="1"/>
    <col min="9492" max="9728" width="9.140625" style="233"/>
    <col min="9729" max="9730" width="7.5703125" style="233" customWidth="1"/>
    <col min="9731" max="9731" width="24.7109375" style="233" customWidth="1"/>
    <col min="9732" max="9732" width="15.28515625" style="233" customWidth="1"/>
    <col min="9733" max="9733" width="27" style="233" customWidth="1"/>
    <col min="9734" max="9734" width="13.5703125" style="233" customWidth="1"/>
    <col min="9735" max="9735" width="16.42578125" style="233" customWidth="1"/>
    <col min="9736" max="9736" width="16.28515625" style="233" customWidth="1"/>
    <col min="9737" max="9744" width="0" style="233" hidden="1" customWidth="1"/>
    <col min="9745" max="9745" width="16.28515625" style="233" customWidth="1"/>
    <col min="9746" max="9747" width="10.28515625" style="233" customWidth="1"/>
    <col min="9748" max="9984" width="9.140625" style="233"/>
    <col min="9985" max="9986" width="7.5703125" style="233" customWidth="1"/>
    <col min="9987" max="9987" width="24.7109375" style="233" customWidth="1"/>
    <col min="9988" max="9988" width="15.28515625" style="233" customWidth="1"/>
    <col min="9989" max="9989" width="27" style="233" customWidth="1"/>
    <col min="9990" max="9990" width="13.5703125" style="233" customWidth="1"/>
    <col min="9991" max="9991" width="16.42578125" style="233" customWidth="1"/>
    <col min="9992" max="9992" width="16.28515625" style="233" customWidth="1"/>
    <col min="9993" max="10000" width="0" style="233" hidden="1" customWidth="1"/>
    <col min="10001" max="10001" width="16.28515625" style="233" customWidth="1"/>
    <col min="10002" max="10003" width="10.28515625" style="233" customWidth="1"/>
    <col min="10004" max="10240" width="9.140625" style="233"/>
    <col min="10241" max="10242" width="7.5703125" style="233" customWidth="1"/>
    <col min="10243" max="10243" width="24.7109375" style="233" customWidth="1"/>
    <col min="10244" max="10244" width="15.28515625" style="233" customWidth="1"/>
    <col min="10245" max="10245" width="27" style="233" customWidth="1"/>
    <col min="10246" max="10246" width="13.5703125" style="233" customWidth="1"/>
    <col min="10247" max="10247" width="16.42578125" style="233" customWidth="1"/>
    <col min="10248" max="10248" width="16.28515625" style="233" customWidth="1"/>
    <col min="10249" max="10256" width="0" style="233" hidden="1" customWidth="1"/>
    <col min="10257" max="10257" width="16.28515625" style="233" customWidth="1"/>
    <col min="10258" max="10259" width="10.28515625" style="233" customWidth="1"/>
    <col min="10260" max="10496" width="9.140625" style="233"/>
    <col min="10497" max="10498" width="7.5703125" style="233" customWidth="1"/>
    <col min="10499" max="10499" width="24.7109375" style="233" customWidth="1"/>
    <col min="10500" max="10500" width="15.28515625" style="233" customWidth="1"/>
    <col min="10501" max="10501" width="27" style="233" customWidth="1"/>
    <col min="10502" max="10502" width="13.5703125" style="233" customWidth="1"/>
    <col min="10503" max="10503" width="16.42578125" style="233" customWidth="1"/>
    <col min="10504" max="10504" width="16.28515625" style="233" customWidth="1"/>
    <col min="10505" max="10512" width="0" style="233" hidden="1" customWidth="1"/>
    <col min="10513" max="10513" width="16.28515625" style="233" customWidth="1"/>
    <col min="10514" max="10515" width="10.28515625" style="233" customWidth="1"/>
    <col min="10516" max="10752" width="9.140625" style="233"/>
    <col min="10753" max="10754" width="7.5703125" style="233" customWidth="1"/>
    <col min="10755" max="10755" width="24.7109375" style="233" customWidth="1"/>
    <col min="10756" max="10756" width="15.28515625" style="233" customWidth="1"/>
    <col min="10757" max="10757" width="27" style="233" customWidth="1"/>
    <col min="10758" max="10758" width="13.5703125" style="233" customWidth="1"/>
    <col min="10759" max="10759" width="16.42578125" style="233" customWidth="1"/>
    <col min="10760" max="10760" width="16.28515625" style="233" customWidth="1"/>
    <col min="10761" max="10768" width="0" style="233" hidden="1" customWidth="1"/>
    <col min="10769" max="10769" width="16.28515625" style="233" customWidth="1"/>
    <col min="10770" max="10771" width="10.28515625" style="233" customWidth="1"/>
    <col min="10772" max="11008" width="9.140625" style="233"/>
    <col min="11009" max="11010" width="7.5703125" style="233" customWidth="1"/>
    <col min="11011" max="11011" width="24.7109375" style="233" customWidth="1"/>
    <col min="11012" max="11012" width="15.28515625" style="233" customWidth="1"/>
    <col min="11013" max="11013" width="27" style="233" customWidth="1"/>
    <col min="11014" max="11014" width="13.5703125" style="233" customWidth="1"/>
    <col min="11015" max="11015" width="16.42578125" style="233" customWidth="1"/>
    <col min="11016" max="11016" width="16.28515625" style="233" customWidth="1"/>
    <col min="11017" max="11024" width="0" style="233" hidden="1" customWidth="1"/>
    <col min="11025" max="11025" width="16.28515625" style="233" customWidth="1"/>
    <col min="11026" max="11027" width="10.28515625" style="233" customWidth="1"/>
    <col min="11028" max="11264" width="9.140625" style="233"/>
    <col min="11265" max="11266" width="7.5703125" style="233" customWidth="1"/>
    <col min="11267" max="11267" width="24.7109375" style="233" customWidth="1"/>
    <col min="11268" max="11268" width="15.28515625" style="233" customWidth="1"/>
    <col min="11269" max="11269" width="27" style="233" customWidth="1"/>
    <col min="11270" max="11270" width="13.5703125" style="233" customWidth="1"/>
    <col min="11271" max="11271" width="16.42578125" style="233" customWidth="1"/>
    <col min="11272" max="11272" width="16.28515625" style="233" customWidth="1"/>
    <col min="11273" max="11280" width="0" style="233" hidden="1" customWidth="1"/>
    <col min="11281" max="11281" width="16.28515625" style="233" customWidth="1"/>
    <col min="11282" max="11283" width="10.28515625" style="233" customWidth="1"/>
    <col min="11284" max="11520" width="9.140625" style="233"/>
    <col min="11521" max="11522" width="7.5703125" style="233" customWidth="1"/>
    <col min="11523" max="11523" width="24.7109375" style="233" customWidth="1"/>
    <col min="11524" max="11524" width="15.28515625" style="233" customWidth="1"/>
    <col min="11525" max="11525" width="27" style="233" customWidth="1"/>
    <col min="11526" max="11526" width="13.5703125" style="233" customWidth="1"/>
    <col min="11527" max="11527" width="16.42578125" style="233" customWidth="1"/>
    <col min="11528" max="11528" width="16.28515625" style="233" customWidth="1"/>
    <col min="11529" max="11536" width="0" style="233" hidden="1" customWidth="1"/>
    <col min="11537" max="11537" width="16.28515625" style="233" customWidth="1"/>
    <col min="11538" max="11539" width="10.28515625" style="233" customWidth="1"/>
    <col min="11540" max="11776" width="9.140625" style="233"/>
    <col min="11777" max="11778" width="7.5703125" style="233" customWidth="1"/>
    <col min="11779" max="11779" width="24.7109375" style="233" customWidth="1"/>
    <col min="11780" max="11780" width="15.28515625" style="233" customWidth="1"/>
    <col min="11781" max="11781" width="27" style="233" customWidth="1"/>
    <col min="11782" max="11782" width="13.5703125" style="233" customWidth="1"/>
    <col min="11783" max="11783" width="16.42578125" style="233" customWidth="1"/>
    <col min="11784" max="11784" width="16.28515625" style="233" customWidth="1"/>
    <col min="11785" max="11792" width="0" style="233" hidden="1" customWidth="1"/>
    <col min="11793" max="11793" width="16.28515625" style="233" customWidth="1"/>
    <col min="11794" max="11795" width="10.28515625" style="233" customWidth="1"/>
    <col min="11796" max="12032" width="9.140625" style="233"/>
    <col min="12033" max="12034" width="7.5703125" style="233" customWidth="1"/>
    <col min="12035" max="12035" width="24.7109375" style="233" customWidth="1"/>
    <col min="12036" max="12036" width="15.28515625" style="233" customWidth="1"/>
    <col min="12037" max="12037" width="27" style="233" customWidth="1"/>
    <col min="12038" max="12038" width="13.5703125" style="233" customWidth="1"/>
    <col min="12039" max="12039" width="16.42578125" style="233" customWidth="1"/>
    <col min="12040" max="12040" width="16.28515625" style="233" customWidth="1"/>
    <col min="12041" max="12048" width="0" style="233" hidden="1" customWidth="1"/>
    <col min="12049" max="12049" width="16.28515625" style="233" customWidth="1"/>
    <col min="12050" max="12051" width="10.28515625" style="233" customWidth="1"/>
    <col min="12052" max="12288" width="9.140625" style="233"/>
    <col min="12289" max="12290" width="7.5703125" style="233" customWidth="1"/>
    <col min="12291" max="12291" width="24.7109375" style="233" customWidth="1"/>
    <col min="12292" max="12292" width="15.28515625" style="233" customWidth="1"/>
    <col min="12293" max="12293" width="27" style="233" customWidth="1"/>
    <col min="12294" max="12294" width="13.5703125" style="233" customWidth="1"/>
    <col min="12295" max="12295" width="16.42578125" style="233" customWidth="1"/>
    <col min="12296" max="12296" width="16.28515625" style="233" customWidth="1"/>
    <col min="12297" max="12304" width="0" style="233" hidden="1" customWidth="1"/>
    <col min="12305" max="12305" width="16.28515625" style="233" customWidth="1"/>
    <col min="12306" max="12307" width="10.28515625" style="233" customWidth="1"/>
    <col min="12308" max="12544" width="9.140625" style="233"/>
    <col min="12545" max="12546" width="7.5703125" style="233" customWidth="1"/>
    <col min="12547" max="12547" width="24.7109375" style="233" customWidth="1"/>
    <col min="12548" max="12548" width="15.28515625" style="233" customWidth="1"/>
    <col min="12549" max="12549" width="27" style="233" customWidth="1"/>
    <col min="12550" max="12550" width="13.5703125" style="233" customWidth="1"/>
    <col min="12551" max="12551" width="16.42578125" style="233" customWidth="1"/>
    <col min="12552" max="12552" width="16.28515625" style="233" customWidth="1"/>
    <col min="12553" max="12560" width="0" style="233" hidden="1" customWidth="1"/>
    <col min="12561" max="12561" width="16.28515625" style="233" customWidth="1"/>
    <col min="12562" max="12563" width="10.28515625" style="233" customWidth="1"/>
    <col min="12564" max="12800" width="9.140625" style="233"/>
    <col min="12801" max="12802" width="7.5703125" style="233" customWidth="1"/>
    <col min="12803" max="12803" width="24.7109375" style="233" customWidth="1"/>
    <col min="12804" max="12804" width="15.28515625" style="233" customWidth="1"/>
    <col min="12805" max="12805" width="27" style="233" customWidth="1"/>
    <col min="12806" max="12806" width="13.5703125" style="233" customWidth="1"/>
    <col min="12807" max="12807" width="16.42578125" style="233" customWidth="1"/>
    <col min="12808" max="12808" width="16.28515625" style="233" customWidth="1"/>
    <col min="12809" max="12816" width="0" style="233" hidden="1" customWidth="1"/>
    <col min="12817" max="12817" width="16.28515625" style="233" customWidth="1"/>
    <col min="12818" max="12819" width="10.28515625" style="233" customWidth="1"/>
    <col min="12820" max="13056" width="9.140625" style="233"/>
    <col min="13057" max="13058" width="7.5703125" style="233" customWidth="1"/>
    <col min="13059" max="13059" width="24.7109375" style="233" customWidth="1"/>
    <col min="13060" max="13060" width="15.28515625" style="233" customWidth="1"/>
    <col min="13061" max="13061" width="27" style="233" customWidth="1"/>
    <col min="13062" max="13062" width="13.5703125" style="233" customWidth="1"/>
    <col min="13063" max="13063" width="16.42578125" style="233" customWidth="1"/>
    <col min="13064" max="13064" width="16.28515625" style="233" customWidth="1"/>
    <col min="13065" max="13072" width="0" style="233" hidden="1" customWidth="1"/>
    <col min="13073" max="13073" width="16.28515625" style="233" customWidth="1"/>
    <col min="13074" max="13075" width="10.28515625" style="233" customWidth="1"/>
    <col min="13076" max="13312" width="9.140625" style="233"/>
    <col min="13313" max="13314" width="7.5703125" style="233" customWidth="1"/>
    <col min="13315" max="13315" width="24.7109375" style="233" customWidth="1"/>
    <col min="13316" max="13316" width="15.28515625" style="233" customWidth="1"/>
    <col min="13317" max="13317" width="27" style="233" customWidth="1"/>
    <col min="13318" max="13318" width="13.5703125" style="233" customWidth="1"/>
    <col min="13319" max="13319" width="16.42578125" style="233" customWidth="1"/>
    <col min="13320" max="13320" width="16.28515625" style="233" customWidth="1"/>
    <col min="13321" max="13328" width="0" style="233" hidden="1" customWidth="1"/>
    <col min="13329" max="13329" width="16.28515625" style="233" customWidth="1"/>
    <col min="13330" max="13331" width="10.28515625" style="233" customWidth="1"/>
    <col min="13332" max="13568" width="9.140625" style="233"/>
    <col min="13569" max="13570" width="7.5703125" style="233" customWidth="1"/>
    <col min="13571" max="13571" width="24.7109375" style="233" customWidth="1"/>
    <col min="13572" max="13572" width="15.28515625" style="233" customWidth="1"/>
    <col min="13573" max="13573" width="27" style="233" customWidth="1"/>
    <col min="13574" max="13574" width="13.5703125" style="233" customWidth="1"/>
    <col min="13575" max="13575" width="16.42578125" style="233" customWidth="1"/>
    <col min="13576" max="13576" width="16.28515625" style="233" customWidth="1"/>
    <col min="13577" max="13584" width="0" style="233" hidden="1" customWidth="1"/>
    <col min="13585" max="13585" width="16.28515625" style="233" customWidth="1"/>
    <col min="13586" max="13587" width="10.28515625" style="233" customWidth="1"/>
    <col min="13588" max="13824" width="9.140625" style="233"/>
    <col min="13825" max="13826" width="7.5703125" style="233" customWidth="1"/>
    <col min="13827" max="13827" width="24.7109375" style="233" customWidth="1"/>
    <col min="13828" max="13828" width="15.28515625" style="233" customWidth="1"/>
    <col min="13829" max="13829" width="27" style="233" customWidth="1"/>
    <col min="13830" max="13830" width="13.5703125" style="233" customWidth="1"/>
    <col min="13831" max="13831" width="16.42578125" style="233" customWidth="1"/>
    <col min="13832" max="13832" width="16.28515625" style="233" customWidth="1"/>
    <col min="13833" max="13840" width="0" style="233" hidden="1" customWidth="1"/>
    <col min="13841" max="13841" width="16.28515625" style="233" customWidth="1"/>
    <col min="13842" max="13843" width="10.28515625" style="233" customWidth="1"/>
    <col min="13844" max="14080" width="9.140625" style="233"/>
    <col min="14081" max="14082" width="7.5703125" style="233" customWidth="1"/>
    <col min="14083" max="14083" width="24.7109375" style="233" customWidth="1"/>
    <col min="14084" max="14084" width="15.28515625" style="233" customWidth="1"/>
    <col min="14085" max="14085" width="27" style="233" customWidth="1"/>
    <col min="14086" max="14086" width="13.5703125" style="233" customWidth="1"/>
    <col min="14087" max="14087" width="16.42578125" style="233" customWidth="1"/>
    <col min="14088" max="14088" width="16.28515625" style="233" customWidth="1"/>
    <col min="14089" max="14096" width="0" style="233" hidden="1" customWidth="1"/>
    <col min="14097" max="14097" width="16.28515625" style="233" customWidth="1"/>
    <col min="14098" max="14099" width="10.28515625" style="233" customWidth="1"/>
    <col min="14100" max="14336" width="9.140625" style="233"/>
    <col min="14337" max="14338" width="7.5703125" style="233" customWidth="1"/>
    <col min="14339" max="14339" width="24.7109375" style="233" customWidth="1"/>
    <col min="14340" max="14340" width="15.28515625" style="233" customWidth="1"/>
    <col min="14341" max="14341" width="27" style="233" customWidth="1"/>
    <col min="14342" max="14342" width="13.5703125" style="233" customWidth="1"/>
    <col min="14343" max="14343" width="16.42578125" style="233" customWidth="1"/>
    <col min="14344" max="14344" width="16.28515625" style="233" customWidth="1"/>
    <col min="14345" max="14352" width="0" style="233" hidden="1" customWidth="1"/>
    <col min="14353" max="14353" width="16.28515625" style="233" customWidth="1"/>
    <col min="14354" max="14355" width="10.28515625" style="233" customWidth="1"/>
    <col min="14356" max="14592" width="9.140625" style="233"/>
    <col min="14593" max="14594" width="7.5703125" style="233" customWidth="1"/>
    <col min="14595" max="14595" width="24.7109375" style="233" customWidth="1"/>
    <col min="14596" max="14596" width="15.28515625" style="233" customWidth="1"/>
    <col min="14597" max="14597" width="27" style="233" customWidth="1"/>
    <col min="14598" max="14598" width="13.5703125" style="233" customWidth="1"/>
    <col min="14599" max="14599" width="16.42578125" style="233" customWidth="1"/>
    <col min="14600" max="14600" width="16.28515625" style="233" customWidth="1"/>
    <col min="14601" max="14608" width="0" style="233" hidden="1" customWidth="1"/>
    <col min="14609" max="14609" width="16.28515625" style="233" customWidth="1"/>
    <col min="14610" max="14611" width="10.28515625" style="233" customWidth="1"/>
    <col min="14612" max="14848" width="9.140625" style="233"/>
    <col min="14849" max="14850" width="7.5703125" style="233" customWidth="1"/>
    <col min="14851" max="14851" width="24.7109375" style="233" customWidth="1"/>
    <col min="14852" max="14852" width="15.28515625" style="233" customWidth="1"/>
    <col min="14853" max="14853" width="27" style="233" customWidth="1"/>
    <col min="14854" max="14854" width="13.5703125" style="233" customWidth="1"/>
    <col min="14855" max="14855" width="16.42578125" style="233" customWidth="1"/>
    <col min="14856" max="14856" width="16.28515625" style="233" customWidth="1"/>
    <col min="14857" max="14864" width="0" style="233" hidden="1" customWidth="1"/>
    <col min="14865" max="14865" width="16.28515625" style="233" customWidth="1"/>
    <col min="14866" max="14867" width="10.28515625" style="233" customWidth="1"/>
    <col min="14868" max="15104" width="9.140625" style="233"/>
    <col min="15105" max="15106" width="7.5703125" style="233" customWidth="1"/>
    <col min="15107" max="15107" width="24.7109375" style="233" customWidth="1"/>
    <col min="15108" max="15108" width="15.28515625" style="233" customWidth="1"/>
    <col min="15109" max="15109" width="27" style="233" customWidth="1"/>
    <col min="15110" max="15110" width="13.5703125" style="233" customWidth="1"/>
    <col min="15111" max="15111" width="16.42578125" style="233" customWidth="1"/>
    <col min="15112" max="15112" width="16.28515625" style="233" customWidth="1"/>
    <col min="15113" max="15120" width="0" style="233" hidden="1" customWidth="1"/>
    <col min="15121" max="15121" width="16.28515625" style="233" customWidth="1"/>
    <col min="15122" max="15123" width="10.28515625" style="233" customWidth="1"/>
    <col min="15124" max="15360" width="9.140625" style="233"/>
    <col min="15361" max="15362" width="7.5703125" style="233" customWidth="1"/>
    <col min="15363" max="15363" width="24.7109375" style="233" customWidth="1"/>
    <col min="15364" max="15364" width="15.28515625" style="233" customWidth="1"/>
    <col min="15365" max="15365" width="27" style="233" customWidth="1"/>
    <col min="15366" max="15366" width="13.5703125" style="233" customWidth="1"/>
    <col min="15367" max="15367" width="16.42578125" style="233" customWidth="1"/>
    <col min="15368" max="15368" width="16.28515625" style="233" customWidth="1"/>
    <col min="15369" max="15376" width="0" style="233" hidden="1" customWidth="1"/>
    <col min="15377" max="15377" width="16.28515625" style="233" customWidth="1"/>
    <col min="15378" max="15379" width="10.28515625" style="233" customWidth="1"/>
    <col min="15380" max="15616" width="9.140625" style="233"/>
    <col min="15617" max="15618" width="7.5703125" style="233" customWidth="1"/>
    <col min="15619" max="15619" width="24.7109375" style="233" customWidth="1"/>
    <col min="15620" max="15620" width="15.28515625" style="233" customWidth="1"/>
    <col min="15621" max="15621" width="27" style="233" customWidth="1"/>
    <col min="15622" max="15622" width="13.5703125" style="233" customWidth="1"/>
    <col min="15623" max="15623" width="16.42578125" style="233" customWidth="1"/>
    <col min="15624" max="15624" width="16.28515625" style="233" customWidth="1"/>
    <col min="15625" max="15632" width="0" style="233" hidden="1" customWidth="1"/>
    <col min="15633" max="15633" width="16.28515625" style="233" customWidth="1"/>
    <col min="15634" max="15635" width="10.28515625" style="233" customWidth="1"/>
    <col min="15636" max="15872" width="9.140625" style="233"/>
    <col min="15873" max="15874" width="7.5703125" style="233" customWidth="1"/>
    <col min="15875" max="15875" width="24.7109375" style="233" customWidth="1"/>
    <col min="15876" max="15876" width="15.28515625" style="233" customWidth="1"/>
    <col min="15877" max="15877" width="27" style="233" customWidth="1"/>
    <col min="15878" max="15878" width="13.5703125" style="233" customWidth="1"/>
    <col min="15879" max="15879" width="16.42578125" style="233" customWidth="1"/>
    <col min="15880" max="15880" width="16.28515625" style="233" customWidth="1"/>
    <col min="15881" max="15888" width="0" style="233" hidden="1" customWidth="1"/>
    <col min="15889" max="15889" width="16.28515625" style="233" customWidth="1"/>
    <col min="15890" max="15891" width="10.28515625" style="233" customWidth="1"/>
    <col min="15892" max="16128" width="9.140625" style="233"/>
    <col min="16129" max="16130" width="7.5703125" style="233" customWidth="1"/>
    <col min="16131" max="16131" width="24.7109375" style="233" customWidth="1"/>
    <col min="16132" max="16132" width="15.28515625" style="233" customWidth="1"/>
    <col min="16133" max="16133" width="27" style="233" customWidth="1"/>
    <col min="16134" max="16134" width="13.5703125" style="233" customWidth="1"/>
    <col min="16135" max="16135" width="16.42578125" style="233" customWidth="1"/>
    <col min="16136" max="16136" width="16.28515625" style="233" customWidth="1"/>
    <col min="16137" max="16144" width="0" style="233" hidden="1" customWidth="1"/>
    <col min="16145" max="16145" width="16.28515625" style="233" customWidth="1"/>
    <col min="16146" max="16147" width="10.28515625" style="233" customWidth="1"/>
    <col min="16148" max="16384" width="9.140625" style="233"/>
  </cols>
  <sheetData>
    <row r="1" spans="1:25" s="227" customFormat="1" ht="39.950000000000003" customHeight="1">
      <c r="A1" s="980" t="s">
        <v>153</v>
      </c>
      <c r="B1" s="980"/>
      <c r="C1" s="980"/>
      <c r="D1" s="980"/>
      <c r="E1" s="980"/>
      <c r="F1" s="980"/>
      <c r="G1" s="980"/>
      <c r="H1" s="222"/>
      <c r="I1" s="223"/>
      <c r="J1" s="223"/>
      <c r="K1" s="224"/>
      <c r="L1" s="224"/>
      <c r="M1" s="224"/>
      <c r="N1" s="224"/>
      <c r="O1" s="224"/>
      <c r="P1" s="224"/>
      <c r="Q1" s="224"/>
      <c r="R1" s="224"/>
      <c r="S1" s="224"/>
      <c r="T1" s="224"/>
      <c r="U1" s="225"/>
      <c r="V1" s="225"/>
      <c r="W1" s="225"/>
      <c r="X1" s="226"/>
      <c r="Y1" s="226"/>
    </row>
    <row r="2" spans="1:25" ht="18" customHeight="1">
      <c r="A2" s="190" t="str">
        <f>Cover!B3</f>
        <v>Specification No.: CC-CS/972-SR2/SS-4078/3/G7</v>
      </c>
      <c r="B2" s="190"/>
      <c r="C2" s="191"/>
      <c r="D2" s="228"/>
      <c r="E2" s="228"/>
      <c r="F2" s="228"/>
      <c r="G2" s="193" t="s">
        <v>154</v>
      </c>
      <c r="Q2" s="593" t="s">
        <v>228</v>
      </c>
      <c r="R2" s="594">
        <f>'Sch-1'!N104</f>
        <v>0</v>
      </c>
    </row>
    <row r="3" spans="1:25" ht="18" customHeight="1">
      <c r="A3" s="194"/>
      <c r="B3" s="194"/>
      <c r="C3" s="195"/>
      <c r="D3" s="217"/>
      <c r="E3" s="217"/>
      <c r="F3" s="217"/>
      <c r="G3" s="196"/>
      <c r="Q3" s="593" t="s">
        <v>230</v>
      </c>
      <c r="R3" s="594">
        <f>'Sch-2'!J104</f>
        <v>0</v>
      </c>
    </row>
    <row r="4" spans="1:25" ht="18.95" customHeight="1">
      <c r="A4" s="981" t="s">
        <v>155</v>
      </c>
      <c r="B4" s="981"/>
      <c r="C4" s="981"/>
      <c r="D4" s="981"/>
      <c r="E4" s="981"/>
      <c r="F4" s="981"/>
      <c r="G4" s="981"/>
      <c r="Q4" s="593" t="s">
        <v>231</v>
      </c>
      <c r="R4" s="594">
        <f>'Sch-3'!P150</f>
        <v>0</v>
      </c>
    </row>
    <row r="5" spans="1:25" ht="21" customHeight="1">
      <c r="A5" s="234" t="s">
        <v>1</v>
      </c>
      <c r="B5" s="234"/>
      <c r="C5" s="235"/>
      <c r="D5" s="235"/>
      <c r="E5" s="235"/>
      <c r="F5" s="235"/>
      <c r="G5" s="235"/>
      <c r="H5" s="222" t="s">
        <v>40</v>
      </c>
      <c r="I5" s="681">
        <f>'Sch-7'!N20</f>
        <v>0</v>
      </c>
      <c r="J5" s="681">
        <f>IF(I5=0,1,I5)</f>
        <v>1</v>
      </c>
      <c r="Q5" s="593" t="s">
        <v>233</v>
      </c>
    </row>
    <row r="6" spans="1:25" ht="21" customHeight="1">
      <c r="A6" s="58" t="s">
        <v>2</v>
      </c>
      <c r="B6" s="58"/>
      <c r="C6" s="235"/>
      <c r="D6" s="235"/>
      <c r="E6" s="235"/>
      <c r="F6" s="235"/>
      <c r="G6" s="235"/>
      <c r="H6" s="222" t="s">
        <v>228</v>
      </c>
      <c r="I6" s="683">
        <f>'Sch-1'!N104</f>
        <v>0</v>
      </c>
      <c r="J6" s="681">
        <f>IF(I6=0,1,I6)</f>
        <v>1</v>
      </c>
      <c r="Q6" s="593" t="s">
        <v>40</v>
      </c>
    </row>
    <row r="7" spans="1:25" ht="21" customHeight="1">
      <c r="A7" s="58" t="s">
        <v>3</v>
      </c>
      <c r="B7" s="58"/>
      <c r="C7" s="235"/>
      <c r="D7" s="235"/>
      <c r="E7" s="235"/>
      <c r="F7" s="235"/>
      <c r="G7" s="235"/>
      <c r="H7" s="222" t="s">
        <v>230</v>
      </c>
      <c r="I7" s="683">
        <f>'Sch-2'!J104</f>
        <v>0</v>
      </c>
      <c r="J7" s="681">
        <f>IF(I7=0,1,I7)</f>
        <v>1</v>
      </c>
      <c r="Q7" s="593" t="s">
        <v>190</v>
      </c>
      <c r="R7" s="594">
        <f>R2+R3+R4+R5+R6</f>
        <v>0</v>
      </c>
    </row>
    <row r="8" spans="1:25" ht="21" customHeight="1">
      <c r="A8" s="58" t="s">
        <v>4</v>
      </c>
      <c r="B8" s="58"/>
      <c r="C8" s="235"/>
      <c r="D8" s="235"/>
      <c r="E8" s="235"/>
      <c r="F8" s="235"/>
      <c r="G8" s="235"/>
      <c r="H8" s="222" t="s">
        <v>231</v>
      </c>
      <c r="I8" s="683">
        <f>'Sch-3'!P150</f>
        <v>0</v>
      </c>
      <c r="J8" s="681">
        <f>IF(I8=0,1,I8)</f>
        <v>1</v>
      </c>
    </row>
    <row r="9" spans="1:25" ht="21" customHeight="1">
      <c r="A9" s="58" t="s">
        <v>156</v>
      </c>
      <c r="B9" s="58"/>
      <c r="C9" s="235"/>
      <c r="D9" s="235"/>
      <c r="E9" s="235"/>
      <c r="F9" s="235"/>
      <c r="G9" s="235"/>
      <c r="H9" s="222" t="s">
        <v>469</v>
      </c>
      <c r="I9" s="683">
        <f>SUM(I5:I8)</f>
        <v>0</v>
      </c>
      <c r="J9" s="681">
        <f>IF(I9=0,1,I9)</f>
        <v>1</v>
      </c>
    </row>
    <row r="10" spans="1:25" ht="21" customHeight="1">
      <c r="A10" s="58" t="s">
        <v>6</v>
      </c>
      <c r="B10" s="58"/>
      <c r="C10" s="235"/>
      <c r="D10" s="235"/>
      <c r="E10" s="235"/>
      <c r="F10" s="235"/>
      <c r="G10" s="235"/>
    </row>
    <row r="11" spans="1:25" ht="21" customHeight="1">
      <c r="A11" s="235"/>
      <c r="B11" s="235"/>
      <c r="C11" s="235"/>
      <c r="D11" s="235"/>
      <c r="E11" s="235"/>
      <c r="F11" s="235"/>
      <c r="G11" s="235"/>
    </row>
    <row r="12" spans="1:25" ht="93" customHeight="1">
      <c r="A12" s="236" t="s">
        <v>157</v>
      </c>
      <c r="B12" s="236"/>
      <c r="C12" s="982"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D12" s="982"/>
      <c r="E12" s="982"/>
      <c r="F12" s="982"/>
      <c r="G12" s="982"/>
      <c r="K12" s="694"/>
    </row>
    <row r="13" spans="1:25" ht="21" customHeight="1" thickBot="1">
      <c r="A13" s="237" t="s">
        <v>158</v>
      </c>
      <c r="B13" s="237"/>
      <c r="C13" s="238"/>
      <c r="D13" s="237"/>
      <c r="E13" s="237"/>
      <c r="F13" s="237"/>
      <c r="G13" s="237"/>
    </row>
    <row r="14" spans="1:25" ht="55.5" customHeight="1" thickBot="1">
      <c r="A14" s="983" t="s">
        <v>159</v>
      </c>
      <c r="B14" s="983"/>
      <c r="C14" s="983"/>
      <c r="D14" s="983"/>
      <c r="E14" s="983"/>
      <c r="F14" s="983"/>
      <c r="G14" s="983"/>
      <c r="H14" s="222" t="s">
        <v>470</v>
      </c>
      <c r="I14" s="681" t="s">
        <v>471</v>
      </c>
      <c r="J14" s="222" t="s">
        <v>472</v>
      </c>
      <c r="K14" s="222" t="s">
        <v>559</v>
      </c>
      <c r="L14" s="239"/>
      <c r="M14" s="239"/>
      <c r="N14" s="239" t="s">
        <v>160</v>
      </c>
      <c r="Q14" s="619" t="s">
        <v>340</v>
      </c>
      <c r="R14" s="619" t="s">
        <v>341</v>
      </c>
      <c r="S14" s="619" t="s">
        <v>342</v>
      </c>
      <c r="T14" s="620" t="s">
        <v>343</v>
      </c>
      <c r="U14" s="620" t="s">
        <v>344</v>
      </c>
    </row>
    <row r="15" spans="1:25" ht="69.95" customHeight="1">
      <c r="B15" s="241">
        <v>1</v>
      </c>
      <c r="C15" s="975" t="s">
        <v>331</v>
      </c>
      <c r="D15" s="976"/>
      <c r="E15" s="976"/>
      <c r="F15" s="977"/>
      <c r="G15" s="242"/>
      <c r="H15" s="684">
        <f>G15*J6/J9</f>
        <v>0</v>
      </c>
      <c r="I15" s="685">
        <f>G15*J7/J9</f>
        <v>0</v>
      </c>
      <c r="J15" s="686">
        <f>G15*J8/J9</f>
        <v>0</v>
      </c>
      <c r="K15" s="686">
        <f>G15*J5/J9</f>
        <v>0</v>
      </c>
      <c r="Q15" s="595" t="e">
        <f>(R2/R7)*G15</f>
        <v>#DIV/0!</v>
      </c>
      <c r="R15" s="595" t="e">
        <f>(R3/R7)*G15</f>
        <v>#DIV/0!</v>
      </c>
      <c r="S15" s="595" t="e">
        <f>(R4/R7)*G15</f>
        <v>#DIV/0!</v>
      </c>
      <c r="T15" s="595" t="e">
        <f>(R5/R7)*G15</f>
        <v>#DIV/0!</v>
      </c>
      <c r="U15" s="595" t="e">
        <f>(R6/R7)*G15</f>
        <v>#DIV/0!</v>
      </c>
    </row>
    <row r="16" spans="1:25" ht="69.95" customHeight="1">
      <c r="B16" s="241">
        <v>2</v>
      </c>
      <c r="C16" s="975" t="s">
        <v>332</v>
      </c>
      <c r="D16" s="976"/>
      <c r="E16" s="976"/>
      <c r="F16" s="977"/>
      <c r="G16" s="243"/>
      <c r="H16" s="222">
        <f>G16*I6</f>
        <v>0</v>
      </c>
      <c r="I16" s="685">
        <f>G16*I7</f>
        <v>0</v>
      </c>
      <c r="J16" s="685">
        <f>G16*I8</f>
        <v>0</v>
      </c>
      <c r="K16" s="686">
        <f>G16*I5</f>
        <v>0</v>
      </c>
      <c r="Q16" s="621">
        <f>R2*G16</f>
        <v>0</v>
      </c>
      <c r="R16" s="621">
        <f>G16*R3</f>
        <v>0</v>
      </c>
      <c r="S16" s="597">
        <f>G16*R4</f>
        <v>0</v>
      </c>
      <c r="T16" s="598">
        <f>G16*R5</f>
        <v>0</v>
      </c>
      <c r="U16" s="596">
        <f>G16*R6</f>
        <v>0</v>
      </c>
    </row>
    <row r="17" spans="1:25" s="244" customFormat="1" ht="54.95" customHeight="1" thickBot="1">
      <c r="B17" s="245">
        <v>3</v>
      </c>
      <c r="C17" s="984" t="s">
        <v>161</v>
      </c>
      <c r="D17" s="985"/>
      <c r="E17" s="985"/>
      <c r="F17" s="986"/>
      <c r="G17" s="246"/>
      <c r="H17" s="222"/>
      <c r="I17" s="222"/>
      <c r="J17" s="222"/>
      <c r="K17" s="247"/>
      <c r="L17" s="247"/>
      <c r="M17" s="247"/>
      <c r="N17" s="247"/>
      <c r="O17" s="247"/>
      <c r="P17" s="247"/>
      <c r="Q17" s="596"/>
      <c r="R17" s="596"/>
      <c r="S17" s="597"/>
      <c r="T17" s="596"/>
      <c r="U17" s="596"/>
      <c r="V17" s="249"/>
      <c r="W17" s="249"/>
      <c r="X17" s="250"/>
      <c r="Y17" s="250"/>
    </row>
    <row r="18" spans="1:25" s="244" customFormat="1" ht="21" customHeight="1" thickBot="1">
      <c r="B18" s="251"/>
      <c r="C18" s="252" t="s">
        <v>330</v>
      </c>
      <c r="D18" s="253"/>
      <c r="E18" s="254"/>
      <c r="F18" s="255" t="s">
        <v>162</v>
      </c>
      <c r="G18" s="256"/>
      <c r="H18" s="690">
        <f>G18</f>
        <v>0</v>
      </c>
      <c r="I18" s="684"/>
      <c r="J18" s="691"/>
      <c r="K18" s="247"/>
      <c r="L18" s="247"/>
      <c r="M18" s="247"/>
      <c r="N18" s="258" t="s">
        <v>163</v>
      </c>
      <c r="O18" s="257">
        <f>J15+J16+J18+J24</f>
        <v>0</v>
      </c>
      <c r="P18" s="247"/>
      <c r="Q18" s="599">
        <f>G18</f>
        <v>0</v>
      </c>
      <c r="R18" s="600" t="s">
        <v>345</v>
      </c>
      <c r="S18" s="601" t="s">
        <v>345</v>
      </c>
      <c r="T18" s="602" t="s">
        <v>345</v>
      </c>
      <c r="U18" s="603" t="s">
        <v>345</v>
      </c>
      <c r="V18" s="249"/>
      <c r="W18" s="249"/>
      <c r="X18" s="250"/>
      <c r="Y18" s="250"/>
    </row>
    <row r="19" spans="1:25" s="244" customFormat="1" ht="21" customHeight="1" thickBot="1">
      <c r="B19" s="251"/>
      <c r="C19" s="252" t="s">
        <v>164</v>
      </c>
      <c r="D19" s="253"/>
      <c r="E19" s="254"/>
      <c r="F19" s="255" t="s">
        <v>162</v>
      </c>
      <c r="G19" s="256"/>
      <c r="H19" s="222"/>
      <c r="I19" s="684">
        <f>G19</f>
        <v>0</v>
      </c>
      <c r="J19" s="691"/>
      <c r="K19" s="247"/>
      <c r="L19" s="247"/>
      <c r="M19" s="247"/>
      <c r="N19" s="258" t="s">
        <v>164</v>
      </c>
      <c r="O19" s="257">
        <f>J15+J16+J19+J25</f>
        <v>0</v>
      </c>
      <c r="P19" s="247"/>
      <c r="Q19" s="604" t="s">
        <v>345</v>
      </c>
      <c r="R19" s="605">
        <f>G19</f>
        <v>0</v>
      </c>
      <c r="S19" s="606" t="s">
        <v>345</v>
      </c>
      <c r="T19" s="602" t="s">
        <v>345</v>
      </c>
      <c r="U19" s="603" t="s">
        <v>345</v>
      </c>
      <c r="V19" s="249"/>
      <c r="W19" s="249"/>
      <c r="X19" s="250"/>
      <c r="Y19" s="250"/>
    </row>
    <row r="20" spans="1:25" s="244" customFormat="1" ht="21" customHeight="1" thickBot="1">
      <c r="B20" s="251"/>
      <c r="C20" s="252" t="s">
        <v>165</v>
      </c>
      <c r="D20" s="253"/>
      <c r="E20" s="254"/>
      <c r="F20" s="255" t="s">
        <v>162</v>
      </c>
      <c r="G20" s="256"/>
      <c r="H20" s="222"/>
      <c r="I20" s="684"/>
      <c r="J20" s="684">
        <f>G20</f>
        <v>0</v>
      </c>
      <c r="K20" s="247"/>
      <c r="L20" s="247"/>
      <c r="M20" s="247"/>
      <c r="N20" s="258" t="s">
        <v>165</v>
      </c>
      <c r="O20" s="257">
        <f>J15+J16+J20+J26</f>
        <v>0</v>
      </c>
      <c r="P20" s="247"/>
      <c r="Q20" s="603" t="s">
        <v>345</v>
      </c>
      <c r="R20" s="607" t="s">
        <v>345</v>
      </c>
      <c r="S20" s="608">
        <f>G20</f>
        <v>0</v>
      </c>
      <c r="T20" s="609" t="s">
        <v>345</v>
      </c>
      <c r="U20" s="603" t="s">
        <v>345</v>
      </c>
      <c r="V20" s="249"/>
      <c r="W20" s="249"/>
      <c r="X20" s="250"/>
      <c r="Y20" s="250"/>
    </row>
    <row r="21" spans="1:25" s="244" customFormat="1" ht="21" customHeight="1" thickBot="1">
      <c r="B21" s="251"/>
      <c r="C21" s="252" t="s">
        <v>329</v>
      </c>
      <c r="D21" s="581"/>
      <c r="E21" s="254"/>
      <c r="F21" s="255" t="s">
        <v>162</v>
      </c>
      <c r="G21" s="689" t="s">
        <v>143</v>
      </c>
      <c r="H21" s="222"/>
      <c r="I21" s="684"/>
      <c r="J21" s="691"/>
      <c r="K21" s="794">
        <f>G22</f>
        <v>0</v>
      </c>
      <c r="L21" s="247"/>
      <c r="M21" s="247"/>
      <c r="N21" s="258"/>
      <c r="O21" s="257"/>
      <c r="P21" s="247"/>
      <c r="Q21" s="603" t="s">
        <v>345</v>
      </c>
      <c r="R21" s="603" t="s">
        <v>345</v>
      </c>
      <c r="S21" s="607" t="s">
        <v>345</v>
      </c>
      <c r="T21" s="610" t="str">
        <f>G21</f>
        <v>Not Applicable</v>
      </c>
      <c r="U21" s="611" t="s">
        <v>345</v>
      </c>
      <c r="V21" s="249"/>
      <c r="W21" s="249"/>
      <c r="X21" s="250"/>
      <c r="Y21" s="250"/>
    </row>
    <row r="22" spans="1:25" s="244" customFormat="1" ht="21" customHeight="1" thickBot="1">
      <c r="B22" s="259"/>
      <c r="C22" s="260" t="s">
        <v>166</v>
      </c>
      <c r="D22" s="261"/>
      <c r="E22" s="254"/>
      <c r="F22" s="262" t="s">
        <v>162</v>
      </c>
      <c r="G22" s="256"/>
      <c r="H22" s="222"/>
      <c r="I22" s="684"/>
      <c r="J22" s="691"/>
      <c r="K22" s="247"/>
      <c r="L22" s="247"/>
      <c r="M22" s="247"/>
      <c r="N22" s="258" t="s">
        <v>167</v>
      </c>
      <c r="O22" s="257">
        <f>J15+J16+J22+J28</f>
        <v>0</v>
      </c>
      <c r="P22" s="247"/>
      <c r="Q22" s="603" t="s">
        <v>345</v>
      </c>
      <c r="R22" s="603" t="s">
        <v>345</v>
      </c>
      <c r="S22" s="603" t="s">
        <v>345</v>
      </c>
      <c r="T22" s="607" t="s">
        <v>345</v>
      </c>
      <c r="U22" s="608">
        <f>G22</f>
        <v>0</v>
      </c>
      <c r="V22" s="249"/>
      <c r="W22" s="249"/>
      <c r="X22" s="250"/>
      <c r="Y22" s="250"/>
    </row>
    <row r="23" spans="1:25" s="244" customFormat="1" ht="54.95" customHeight="1" thickBot="1">
      <c r="B23" s="245">
        <v>4</v>
      </c>
      <c r="C23" s="987" t="s">
        <v>168</v>
      </c>
      <c r="D23" s="988"/>
      <c r="E23" s="988"/>
      <c r="F23" s="989"/>
      <c r="G23" s="246"/>
      <c r="H23" s="222"/>
      <c r="I23" s="222"/>
      <c r="J23" s="222"/>
      <c r="K23" s="247"/>
      <c r="L23" s="247"/>
      <c r="M23" s="247"/>
      <c r="N23" s="247"/>
      <c r="O23" s="247"/>
      <c r="P23" s="247"/>
      <c r="Q23" s="603"/>
      <c r="R23" s="603"/>
      <c r="S23" s="603"/>
      <c r="T23" s="607"/>
      <c r="U23" s="612"/>
      <c r="V23" s="249"/>
      <c r="W23" s="249"/>
      <c r="X23" s="250"/>
      <c r="Y23" s="250"/>
    </row>
    <row r="24" spans="1:25" s="244" customFormat="1" ht="21" customHeight="1" thickBot="1">
      <c r="A24" s="263"/>
      <c r="B24" s="251"/>
      <c r="C24" s="252" t="s">
        <v>328</v>
      </c>
      <c r="D24" s="253"/>
      <c r="E24" s="264"/>
      <c r="F24" s="255" t="s">
        <v>169</v>
      </c>
      <c r="G24" s="265"/>
      <c r="H24" s="222">
        <f>G24*I6</f>
        <v>0</v>
      </c>
      <c r="I24" s="684"/>
      <c r="J24" s="692"/>
      <c r="K24" s="247"/>
      <c r="L24" s="247"/>
      <c r="M24" s="247"/>
      <c r="N24" s="247"/>
      <c r="O24" s="247"/>
      <c r="P24" s="247"/>
      <c r="Q24" s="599">
        <f>G24*R2</f>
        <v>0</v>
      </c>
      <c r="R24" s="600" t="s">
        <v>345</v>
      </c>
      <c r="S24" s="601" t="s">
        <v>345</v>
      </c>
      <c r="T24" s="602" t="s">
        <v>345</v>
      </c>
      <c r="U24" s="603" t="s">
        <v>345</v>
      </c>
      <c r="V24" s="249"/>
      <c r="W24" s="249"/>
      <c r="X24" s="250"/>
      <c r="Y24" s="250"/>
    </row>
    <row r="25" spans="1:25" s="244" customFormat="1" ht="21" customHeight="1" thickBot="1">
      <c r="A25" s="263"/>
      <c r="B25" s="251"/>
      <c r="C25" s="252" t="s">
        <v>164</v>
      </c>
      <c r="D25" s="253"/>
      <c r="E25" s="264"/>
      <c r="F25" s="255" t="s">
        <v>169</v>
      </c>
      <c r="G25" s="265"/>
      <c r="H25" s="222"/>
      <c r="I25" s="684">
        <f>G25*I7</f>
        <v>0</v>
      </c>
      <c r="J25" s="692"/>
      <c r="K25" s="247"/>
      <c r="L25" s="247"/>
      <c r="M25" s="247"/>
      <c r="N25" s="247"/>
      <c r="O25" s="247"/>
      <c r="P25" s="247"/>
      <c r="Q25" s="604" t="s">
        <v>345</v>
      </c>
      <c r="R25" s="605">
        <f>G25*R3</f>
        <v>0</v>
      </c>
      <c r="S25" s="606" t="s">
        <v>345</v>
      </c>
      <c r="T25" s="602" t="s">
        <v>345</v>
      </c>
      <c r="U25" s="603" t="s">
        <v>345</v>
      </c>
      <c r="V25" s="249"/>
      <c r="W25" s="249"/>
      <c r="X25" s="250"/>
      <c r="Y25" s="250"/>
    </row>
    <row r="26" spans="1:25" s="244" customFormat="1" ht="21" customHeight="1" thickBot="1">
      <c r="A26" s="263"/>
      <c r="B26" s="251"/>
      <c r="C26" s="252" t="s">
        <v>165</v>
      </c>
      <c r="D26" s="253"/>
      <c r="E26" s="264"/>
      <c r="F26" s="255" t="s">
        <v>169</v>
      </c>
      <c r="G26" s="265"/>
      <c r="H26" s="222"/>
      <c r="I26" s="684"/>
      <c r="J26" s="684">
        <f>G26*I8</f>
        <v>0</v>
      </c>
      <c r="K26" s="247"/>
      <c r="L26" s="247"/>
      <c r="M26" s="247"/>
      <c r="N26" s="247"/>
      <c r="O26" s="247"/>
      <c r="P26" s="247"/>
      <c r="Q26" s="603" t="s">
        <v>345</v>
      </c>
      <c r="R26" s="607" t="s">
        <v>345</v>
      </c>
      <c r="S26" s="608">
        <f>G26*R4</f>
        <v>0</v>
      </c>
      <c r="T26" s="609" t="s">
        <v>345</v>
      </c>
      <c r="U26" s="603" t="s">
        <v>345</v>
      </c>
      <c r="V26" s="249"/>
      <c r="W26" s="249"/>
      <c r="X26" s="250"/>
      <c r="Y26" s="250"/>
    </row>
    <row r="27" spans="1:25" s="244" customFormat="1" ht="21" customHeight="1">
      <c r="A27" s="263"/>
      <c r="B27" s="251"/>
      <c r="C27" s="252" t="s">
        <v>329</v>
      </c>
      <c r="D27" s="581"/>
      <c r="E27" s="582"/>
      <c r="F27" s="255" t="s">
        <v>169</v>
      </c>
      <c r="G27" s="689" t="s">
        <v>143</v>
      </c>
      <c r="H27" s="222"/>
      <c r="I27" s="684"/>
      <c r="J27" s="692"/>
      <c r="K27" s="247">
        <f>G28*I5</f>
        <v>0</v>
      </c>
      <c r="L27" s="247"/>
      <c r="M27" s="247"/>
      <c r="N27" s="247"/>
      <c r="O27" s="247"/>
      <c r="P27" s="247"/>
      <c r="Q27" s="611" t="s">
        <v>345</v>
      </c>
      <c r="R27" s="611" t="s">
        <v>345</v>
      </c>
      <c r="S27" s="623" t="s">
        <v>345</v>
      </c>
      <c r="T27" s="625" t="e">
        <f>G27*R5</f>
        <v>#VALUE!</v>
      </c>
      <c r="U27" s="611" t="s">
        <v>345</v>
      </c>
      <c r="V27" s="249"/>
      <c r="W27" s="249"/>
      <c r="X27" s="250"/>
      <c r="Y27" s="250"/>
    </row>
    <row r="28" spans="1:25" s="244" customFormat="1" ht="21" customHeight="1">
      <c r="A28" s="263"/>
      <c r="B28" s="259"/>
      <c r="C28" s="260" t="s">
        <v>166</v>
      </c>
      <c r="D28" s="261"/>
      <c r="E28" s="266"/>
      <c r="F28" s="262" t="s">
        <v>169</v>
      </c>
      <c r="G28" s="265"/>
      <c r="H28" s="222"/>
      <c r="I28" s="684"/>
      <c r="J28" s="692"/>
      <c r="K28" s="247"/>
      <c r="L28" s="247"/>
      <c r="M28" s="247"/>
      <c r="N28" s="247"/>
      <c r="O28" s="247"/>
      <c r="P28" s="247"/>
      <c r="Q28" s="603" t="s">
        <v>345</v>
      </c>
      <c r="R28" s="603" t="s">
        <v>345</v>
      </c>
      <c r="S28" s="603" t="s">
        <v>345</v>
      </c>
      <c r="T28" s="603" t="s">
        <v>345</v>
      </c>
      <c r="U28" s="626">
        <f>G28*R6</f>
        <v>0</v>
      </c>
      <c r="V28" s="249"/>
      <c r="W28" s="249"/>
      <c r="X28" s="250"/>
      <c r="Y28" s="250"/>
    </row>
    <row r="29" spans="1:25" s="244" customFormat="1" ht="37.5" customHeight="1">
      <c r="A29" s="263"/>
      <c r="B29" s="267"/>
      <c r="C29" s="978" t="s">
        <v>170</v>
      </c>
      <c r="D29" s="979"/>
      <c r="E29" s="979"/>
      <c r="F29" s="979"/>
      <c r="G29" s="979"/>
      <c r="H29" s="684">
        <f>SUM(H15:H26)</f>
        <v>0</v>
      </c>
      <c r="I29" s="684">
        <f>SUM(I15:I26)</f>
        <v>0</v>
      </c>
      <c r="J29" s="684">
        <f>SUM(J15:J26)</f>
        <v>0</v>
      </c>
      <c r="K29" s="684">
        <f>SUM(K15:K27)</f>
        <v>0</v>
      </c>
      <c r="L29" s="247"/>
      <c r="M29" s="247"/>
      <c r="N29" s="247"/>
      <c r="O29" s="247"/>
      <c r="P29" s="247"/>
      <c r="Q29" s="624"/>
      <c r="R29" s="624"/>
      <c r="S29" s="624"/>
      <c r="T29" s="624"/>
      <c r="U29" s="612"/>
      <c r="V29" s="249"/>
      <c r="W29" s="249"/>
      <c r="X29" s="250"/>
      <c r="Y29" s="250"/>
    </row>
    <row r="30" spans="1:25" s="244" customFormat="1" ht="48.75" hidden="1" customHeight="1">
      <c r="A30" s="263"/>
      <c r="B30" s="268">
        <v>5</v>
      </c>
      <c r="C30" s="971" t="s">
        <v>171</v>
      </c>
      <c r="D30" s="971"/>
      <c r="E30" s="971"/>
      <c r="F30" s="971"/>
      <c r="G30" s="971"/>
      <c r="H30" s="222"/>
      <c r="I30" s="222"/>
      <c r="J30" s="222"/>
      <c r="K30" s="247"/>
      <c r="L30" s="247"/>
      <c r="M30" s="247"/>
      <c r="N30" s="247"/>
      <c r="O30" s="247"/>
      <c r="P30" s="247"/>
      <c r="Q30" s="613"/>
      <c r="R30" s="614"/>
      <c r="S30" s="614"/>
      <c r="T30" s="614"/>
      <c r="U30" s="615"/>
      <c r="V30" s="249"/>
      <c r="W30" s="249"/>
      <c r="X30" s="250"/>
      <c r="Y30" s="250"/>
    </row>
    <row r="31" spans="1:25" s="244" customFormat="1" ht="48.75" hidden="1" customHeight="1">
      <c r="A31" s="263"/>
      <c r="B31" s="972"/>
      <c r="C31" s="972"/>
      <c r="D31" s="972"/>
      <c r="E31" s="972"/>
      <c r="F31" s="972"/>
      <c r="G31" s="972"/>
      <c r="H31" s="222"/>
      <c r="I31" s="222"/>
      <c r="J31" s="222"/>
      <c r="K31" s="247"/>
      <c r="L31" s="247"/>
      <c r="M31" s="247"/>
      <c r="N31" s="247"/>
      <c r="O31" s="247"/>
      <c r="P31" s="247"/>
      <c r="Q31" s="627"/>
      <c r="R31" s="627"/>
      <c r="S31" s="627"/>
      <c r="T31" s="627"/>
      <c r="U31" s="627"/>
      <c r="V31" s="249"/>
      <c r="W31" s="249"/>
      <c r="X31" s="250"/>
      <c r="Y31" s="250"/>
    </row>
    <row r="32" spans="1:25" s="244" customFormat="1" ht="48.75" hidden="1" customHeight="1">
      <c r="A32" s="263"/>
      <c r="B32" s="269"/>
      <c r="C32" s="971" t="s">
        <v>172</v>
      </c>
      <c r="D32" s="973"/>
      <c r="E32" s="973"/>
      <c r="F32" s="973"/>
      <c r="G32" s="973"/>
      <c r="H32" s="222"/>
      <c r="I32" s="222"/>
      <c r="J32" s="222"/>
      <c r="K32" s="247"/>
      <c r="L32" s="247"/>
      <c r="M32" s="247"/>
      <c r="N32" s="247"/>
      <c r="O32" s="247"/>
      <c r="P32" s="247"/>
      <c r="Q32" s="628"/>
      <c r="R32" s="628"/>
      <c r="S32" s="629"/>
      <c r="T32" s="629"/>
      <c r="U32" s="629"/>
      <c r="V32" s="249"/>
      <c r="W32" s="249"/>
      <c r="X32" s="250"/>
      <c r="Y32" s="250"/>
    </row>
    <row r="33" spans="1:25" s="244" customFormat="1" ht="33" customHeight="1" thickBot="1">
      <c r="A33" s="237" t="s">
        <v>173</v>
      </c>
      <c r="B33" s="269"/>
      <c r="C33" s="270"/>
      <c r="E33" s="271"/>
      <c r="F33" s="271"/>
      <c r="G33" s="272"/>
      <c r="H33" s="222">
        <f>H29/J6</f>
        <v>0</v>
      </c>
      <c r="I33" s="222">
        <f>I29/J7</f>
        <v>0</v>
      </c>
      <c r="J33" s="222">
        <f>J29/J8</f>
        <v>0</v>
      </c>
      <c r="K33" s="222">
        <f>K29/J5</f>
        <v>0</v>
      </c>
      <c r="L33" s="247"/>
      <c r="M33" s="247"/>
      <c r="N33" s="247"/>
      <c r="O33" s="247"/>
      <c r="P33" s="247"/>
      <c r="Q33" s="247"/>
      <c r="R33" s="248"/>
      <c r="S33" s="248"/>
      <c r="T33" s="248"/>
      <c r="U33" s="249"/>
      <c r="V33" s="249"/>
      <c r="W33" s="249"/>
      <c r="X33" s="250"/>
      <c r="Y33" s="250"/>
    </row>
    <row r="34" spans="1:25" s="244" customFormat="1" ht="33" customHeight="1" thickBot="1">
      <c r="A34" s="273" t="s">
        <v>174</v>
      </c>
      <c r="B34" s="269"/>
      <c r="C34" s="270"/>
      <c r="E34" s="271"/>
      <c r="F34" s="271"/>
      <c r="G34" s="272"/>
      <c r="H34" s="222">
        <f>1-H33</f>
        <v>1</v>
      </c>
      <c r="I34" s="222">
        <f>1-I33</f>
        <v>1</v>
      </c>
      <c r="J34" s="222">
        <f>1-J33</f>
        <v>1</v>
      </c>
      <c r="K34" s="222">
        <f>1-K33</f>
        <v>1</v>
      </c>
      <c r="L34" s="247"/>
      <c r="M34" s="247"/>
      <c r="N34" s="247"/>
      <c r="O34" s="247"/>
      <c r="P34" s="247"/>
      <c r="Q34" s="616" t="e">
        <f>SUM(Q15:Q28)</f>
        <v>#DIV/0!</v>
      </c>
      <c r="R34" s="616" t="e">
        <f>SUM(R15:R28)</f>
        <v>#DIV/0!</v>
      </c>
      <c r="S34" s="616" t="e">
        <f>SUM(S15:S28)</f>
        <v>#DIV/0!</v>
      </c>
      <c r="T34" s="616" t="e">
        <f>SUM(T15:T28)</f>
        <v>#DIV/0!</v>
      </c>
      <c r="U34" s="616" t="e">
        <f>SUM(U15:U28)</f>
        <v>#DIV/0!</v>
      </c>
      <c r="V34" s="622"/>
      <c r="W34" s="249"/>
      <c r="X34" s="250"/>
      <c r="Y34" s="250"/>
    </row>
    <row r="35" spans="1:25" s="244" customFormat="1" ht="33" customHeight="1" thickBot="1">
      <c r="B35" s="273"/>
      <c r="D35" s="274"/>
      <c r="E35" s="275"/>
      <c r="F35" s="275"/>
      <c r="G35" s="275"/>
      <c r="H35" s="687">
        <f>ROUND(H34*'Sch-1'!N104,2)</f>
        <v>0</v>
      </c>
      <c r="I35" s="687">
        <f>ROUND(I34*'Sch-2'!J104,2)</f>
        <v>0</v>
      </c>
      <c r="J35" s="222">
        <f>ROUND(J34*'Sch-3'!P150,2)</f>
        <v>0</v>
      </c>
      <c r="K35" s="222">
        <f>ROUND(K34*'Sch-7'!N20,2)</f>
        <v>0</v>
      </c>
      <c r="L35" s="247"/>
      <c r="M35" s="247"/>
      <c r="N35" s="247"/>
      <c r="O35" s="247"/>
      <c r="P35" s="247"/>
      <c r="Q35" s="617" t="e">
        <f>(1-(Q34/R2))</f>
        <v>#DIV/0!</v>
      </c>
      <c r="R35" s="617" t="e">
        <f>(1-(R34/R3))</f>
        <v>#DIV/0!</v>
      </c>
      <c r="S35" s="630" t="e">
        <f>1-(S34/R4)</f>
        <v>#DIV/0!</v>
      </c>
      <c r="T35" s="618" t="e">
        <f>1-(T34/R5)</f>
        <v>#DIV/0!</v>
      </c>
      <c r="U35" s="618" t="e">
        <f>1-(U34/R6)</f>
        <v>#DIV/0!</v>
      </c>
      <c r="V35" s="613"/>
      <c r="W35" s="249"/>
      <c r="X35" s="250"/>
      <c r="Y35" s="250"/>
    </row>
    <row r="36" spans="1:25" ht="33" customHeight="1">
      <c r="A36" s="276"/>
      <c r="B36" s="276"/>
      <c r="C36" s="277"/>
      <c r="D36" s="275"/>
      <c r="E36" s="273"/>
      <c r="F36" s="273"/>
      <c r="G36" s="278" t="s">
        <v>175</v>
      </c>
      <c r="H36" s="682"/>
    </row>
    <row r="37" spans="1:25" ht="33" customHeight="1">
      <c r="A37" s="276"/>
      <c r="B37" s="276"/>
      <c r="C37" s="277"/>
      <c r="D37" s="275"/>
      <c r="E37" s="273"/>
      <c r="F37" s="273"/>
      <c r="G37" s="278" t="str">
        <f>"For and on behalf of " &amp; '[1]Sch-1'!B8</f>
        <v>For and on behalf of test</v>
      </c>
      <c r="H37" s="682"/>
    </row>
    <row r="38" spans="1:25" ht="33" customHeight="1">
      <c r="A38" s="279"/>
      <c r="B38" s="279"/>
      <c r="C38" s="279"/>
      <c r="D38" s="280"/>
      <c r="E38" s="281"/>
      <c r="F38" s="281"/>
      <c r="G38" s="233"/>
      <c r="H38" s="688"/>
    </row>
    <row r="39" spans="1:25" ht="33" customHeight="1">
      <c r="A39" s="282" t="s">
        <v>176</v>
      </c>
      <c r="B39" s="282"/>
      <c r="C39" s="280" t="str">
        <f>'Sch-6'!B29</f>
        <v>--</v>
      </c>
      <c r="D39" s="280"/>
      <c r="E39" s="281" t="s">
        <v>177</v>
      </c>
      <c r="F39" s="974">
        <f>'Sch-6 After Discount'!D29</f>
        <v>0</v>
      </c>
      <c r="G39" s="974"/>
      <c r="H39" s="682"/>
    </row>
    <row r="40" spans="1:25" ht="33" customHeight="1">
      <c r="A40" s="282" t="s">
        <v>178</v>
      </c>
      <c r="B40" s="282"/>
      <c r="C40" s="280">
        <f>'Sch-6 After Discount'!B30</f>
        <v>0</v>
      </c>
      <c r="D40" s="283"/>
      <c r="E40" s="281" t="s">
        <v>179</v>
      </c>
      <c r="F40" s="974">
        <f>'Sch-6'!D30</f>
        <v>0</v>
      </c>
      <c r="G40" s="974"/>
      <c r="H40" s="682"/>
    </row>
    <row r="41" spans="1:25" ht="33" customHeight="1">
      <c r="A41" s="276"/>
      <c r="B41" s="276"/>
      <c r="C41" s="276"/>
      <c r="D41" s="276"/>
      <c r="E41" s="281"/>
      <c r="F41" s="281"/>
      <c r="G41" s="233"/>
      <c r="H41" s="688"/>
    </row>
  </sheetData>
  <sheetProtection password="CC67" sheet="1" objects="1" scenarios="1" selectLockedCells="1"/>
  <customSheetViews>
    <customSheetView guid="{E07C3741-2D32-4A0E-A6D2-462BF1B0AE44}" scale="85" showPageBreaks="1" zeroValues="0" printArea="1" hiddenRows="1" hiddenColumns="1" view="pageBreakPreview" topLeftCell="A16">
      <selection activeCell="G28" sqref="G28"/>
      <pageMargins left="0.72" right="0.49" top="0.62" bottom="0.52" header="0.32" footer="0.27"/>
      <pageSetup scale="78" orientation="portrait" r:id="rId1"/>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2"/>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3"/>
      <headerFooter alignWithMargins="0">
        <oddFooter>&amp;R&amp;"Book Antiqua,Bold"&amp;10Letter of Discount  / Page &amp;P of &amp;N</oddFooter>
      </headerFooter>
    </customSheetView>
    <customSheetView guid="{22CC5C8B-E1A0-44D5-9004-AA64A7EE9D42}" scale="85" showPageBreaks="1" zeroValues="0" printArea="1" hiddenRows="1" hiddenColumns="1" view="pageBreakPreview" topLeftCell="A16">
      <selection activeCell="G28" sqref="G28"/>
      <pageMargins left="0.72" right="0.49" top="0.62" bottom="0.52" header="0.32" footer="0.27"/>
      <pageSetup scale="78" orientation="portrait" r:id="rId4"/>
      <headerFooter alignWithMargins="0">
        <oddFooter>&amp;R&amp;"Book Antiqua,Bold"&amp;10Letter of Discount  / Page &amp;P of &amp;N</oddFooter>
      </headerFooter>
    </customSheetView>
  </customSheetViews>
  <mergeCells count="14">
    <mergeCell ref="C15:F15"/>
    <mergeCell ref="C29:G29"/>
    <mergeCell ref="A1:G1"/>
    <mergeCell ref="A4:G4"/>
    <mergeCell ref="C12:G12"/>
    <mergeCell ref="A14:G14"/>
    <mergeCell ref="C16:F16"/>
    <mergeCell ref="C17:F17"/>
    <mergeCell ref="C23:F23"/>
    <mergeCell ref="C30:G30"/>
    <mergeCell ref="B31:G31"/>
    <mergeCell ref="C32:G32"/>
    <mergeCell ref="F39:G39"/>
    <mergeCell ref="F40:G40"/>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G28">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5"/>
  <headerFooter alignWithMargins="0">
    <oddFooter>&amp;R&amp;"Book Antiqua,Bold"&amp;10Letter of Discount  /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6.5"/>
  <cols>
    <col min="1" max="1" width="9.140625" style="297"/>
    <col min="2" max="2" width="30.7109375" style="298" customWidth="1"/>
    <col min="3" max="3" width="26.140625" style="298" customWidth="1"/>
    <col min="4" max="5" width="17.85546875" style="298" customWidth="1"/>
    <col min="6" max="257" width="9.140625" style="274"/>
    <col min="258" max="258" width="30.7109375" style="274" customWidth="1"/>
    <col min="259" max="259" width="26.140625" style="274" customWidth="1"/>
    <col min="260" max="261" width="17.85546875" style="274" customWidth="1"/>
    <col min="262" max="513" width="9.140625" style="274"/>
    <col min="514" max="514" width="30.7109375" style="274" customWidth="1"/>
    <col min="515" max="515" width="26.140625" style="274" customWidth="1"/>
    <col min="516" max="517" width="17.85546875" style="274" customWidth="1"/>
    <col min="518" max="769" width="9.140625" style="274"/>
    <col min="770" max="770" width="30.7109375" style="274" customWidth="1"/>
    <col min="771" max="771" width="26.140625" style="274" customWidth="1"/>
    <col min="772" max="773" width="17.85546875" style="274" customWidth="1"/>
    <col min="774" max="1025" width="9.140625" style="274"/>
    <col min="1026" max="1026" width="30.7109375" style="274" customWidth="1"/>
    <col min="1027" max="1027" width="26.140625" style="274" customWidth="1"/>
    <col min="1028" max="1029" width="17.85546875" style="274" customWidth="1"/>
    <col min="1030" max="1281" width="9.140625" style="274"/>
    <col min="1282" max="1282" width="30.7109375" style="274" customWidth="1"/>
    <col min="1283" max="1283" width="26.140625" style="274" customWidth="1"/>
    <col min="1284" max="1285" width="17.85546875" style="274" customWidth="1"/>
    <col min="1286" max="1537" width="9.140625" style="274"/>
    <col min="1538" max="1538" width="30.7109375" style="274" customWidth="1"/>
    <col min="1539" max="1539" width="26.140625" style="274" customWidth="1"/>
    <col min="1540" max="1541" width="17.85546875" style="274" customWidth="1"/>
    <col min="1542" max="1793" width="9.140625" style="274"/>
    <col min="1794" max="1794" width="30.7109375" style="274" customWidth="1"/>
    <col min="1795" max="1795" width="26.140625" style="274" customWidth="1"/>
    <col min="1796" max="1797" width="17.85546875" style="274" customWidth="1"/>
    <col min="1798" max="2049" width="9.140625" style="274"/>
    <col min="2050" max="2050" width="30.7109375" style="274" customWidth="1"/>
    <col min="2051" max="2051" width="26.140625" style="274" customWidth="1"/>
    <col min="2052" max="2053" width="17.85546875" style="274" customWidth="1"/>
    <col min="2054" max="2305" width="9.140625" style="274"/>
    <col min="2306" max="2306" width="30.7109375" style="274" customWidth="1"/>
    <col min="2307" max="2307" width="26.140625" style="274" customWidth="1"/>
    <col min="2308" max="2309" width="17.85546875" style="274" customWidth="1"/>
    <col min="2310" max="2561" width="9.140625" style="274"/>
    <col min="2562" max="2562" width="30.7109375" style="274" customWidth="1"/>
    <col min="2563" max="2563" width="26.140625" style="274" customWidth="1"/>
    <col min="2564" max="2565" width="17.85546875" style="274" customWidth="1"/>
    <col min="2566" max="2817" width="9.140625" style="274"/>
    <col min="2818" max="2818" width="30.7109375" style="274" customWidth="1"/>
    <col min="2819" max="2819" width="26.140625" style="274" customWidth="1"/>
    <col min="2820" max="2821" width="17.85546875" style="274" customWidth="1"/>
    <col min="2822" max="3073" width="9.140625" style="274"/>
    <col min="3074" max="3074" width="30.7109375" style="274" customWidth="1"/>
    <col min="3075" max="3075" width="26.140625" style="274" customWidth="1"/>
    <col min="3076" max="3077" width="17.85546875" style="274" customWidth="1"/>
    <col min="3078" max="3329" width="9.140625" style="274"/>
    <col min="3330" max="3330" width="30.7109375" style="274" customWidth="1"/>
    <col min="3331" max="3331" width="26.140625" style="274" customWidth="1"/>
    <col min="3332" max="3333" width="17.85546875" style="274" customWidth="1"/>
    <col min="3334" max="3585" width="9.140625" style="274"/>
    <col min="3586" max="3586" width="30.7109375" style="274" customWidth="1"/>
    <col min="3587" max="3587" width="26.140625" style="274" customWidth="1"/>
    <col min="3588" max="3589" width="17.85546875" style="274" customWidth="1"/>
    <col min="3590" max="3841" width="9.140625" style="274"/>
    <col min="3842" max="3842" width="30.7109375" style="274" customWidth="1"/>
    <col min="3843" max="3843" width="26.140625" style="274" customWidth="1"/>
    <col min="3844" max="3845" width="17.85546875" style="274" customWidth="1"/>
    <col min="3846" max="4097" width="9.140625" style="274"/>
    <col min="4098" max="4098" width="30.7109375" style="274" customWidth="1"/>
    <col min="4099" max="4099" width="26.140625" style="274" customWidth="1"/>
    <col min="4100" max="4101" width="17.85546875" style="274" customWidth="1"/>
    <col min="4102" max="4353" width="9.140625" style="274"/>
    <col min="4354" max="4354" width="30.7109375" style="274" customWidth="1"/>
    <col min="4355" max="4355" width="26.140625" style="274" customWidth="1"/>
    <col min="4356" max="4357" width="17.85546875" style="274" customWidth="1"/>
    <col min="4358" max="4609" width="9.140625" style="274"/>
    <col min="4610" max="4610" width="30.7109375" style="274" customWidth="1"/>
    <col min="4611" max="4611" width="26.140625" style="274" customWidth="1"/>
    <col min="4612" max="4613" width="17.85546875" style="274" customWidth="1"/>
    <col min="4614" max="4865" width="9.140625" style="274"/>
    <col min="4866" max="4866" width="30.7109375" style="274" customWidth="1"/>
    <col min="4867" max="4867" width="26.140625" style="274" customWidth="1"/>
    <col min="4868" max="4869" width="17.85546875" style="274" customWidth="1"/>
    <col min="4870" max="5121" width="9.140625" style="274"/>
    <col min="5122" max="5122" width="30.7109375" style="274" customWidth="1"/>
    <col min="5123" max="5123" width="26.140625" style="274" customWidth="1"/>
    <col min="5124" max="5125" width="17.85546875" style="274" customWidth="1"/>
    <col min="5126" max="5377" width="9.140625" style="274"/>
    <col min="5378" max="5378" width="30.7109375" style="274" customWidth="1"/>
    <col min="5379" max="5379" width="26.140625" style="274" customWidth="1"/>
    <col min="5380" max="5381" width="17.85546875" style="274" customWidth="1"/>
    <col min="5382" max="5633" width="9.140625" style="274"/>
    <col min="5634" max="5634" width="30.7109375" style="274" customWidth="1"/>
    <col min="5635" max="5635" width="26.140625" style="274" customWidth="1"/>
    <col min="5636" max="5637" width="17.85546875" style="274" customWidth="1"/>
    <col min="5638" max="5889" width="9.140625" style="274"/>
    <col min="5890" max="5890" width="30.7109375" style="274" customWidth="1"/>
    <col min="5891" max="5891" width="26.140625" style="274" customWidth="1"/>
    <col min="5892" max="5893" width="17.85546875" style="274" customWidth="1"/>
    <col min="5894" max="6145" width="9.140625" style="274"/>
    <col min="6146" max="6146" width="30.7109375" style="274" customWidth="1"/>
    <col min="6147" max="6147" width="26.140625" style="274" customWidth="1"/>
    <col min="6148" max="6149" width="17.85546875" style="274" customWidth="1"/>
    <col min="6150" max="6401" width="9.140625" style="274"/>
    <col min="6402" max="6402" width="30.7109375" style="274" customWidth="1"/>
    <col min="6403" max="6403" width="26.140625" style="274" customWidth="1"/>
    <col min="6404" max="6405" width="17.85546875" style="274" customWidth="1"/>
    <col min="6406" max="6657" width="9.140625" style="274"/>
    <col min="6658" max="6658" width="30.7109375" style="274" customWidth="1"/>
    <col min="6659" max="6659" width="26.140625" style="274" customWidth="1"/>
    <col min="6660" max="6661" width="17.85546875" style="274" customWidth="1"/>
    <col min="6662" max="6913" width="9.140625" style="274"/>
    <col min="6914" max="6914" width="30.7109375" style="274" customWidth="1"/>
    <col min="6915" max="6915" width="26.140625" style="274" customWidth="1"/>
    <col min="6916" max="6917" width="17.85546875" style="274" customWidth="1"/>
    <col min="6918" max="7169" width="9.140625" style="274"/>
    <col min="7170" max="7170" width="30.7109375" style="274" customWidth="1"/>
    <col min="7171" max="7171" width="26.140625" style="274" customWidth="1"/>
    <col min="7172" max="7173" width="17.85546875" style="274" customWidth="1"/>
    <col min="7174" max="7425" width="9.140625" style="274"/>
    <col min="7426" max="7426" width="30.7109375" style="274" customWidth="1"/>
    <col min="7427" max="7427" width="26.140625" style="274" customWidth="1"/>
    <col min="7428" max="7429" width="17.85546875" style="274" customWidth="1"/>
    <col min="7430" max="7681" width="9.140625" style="274"/>
    <col min="7682" max="7682" width="30.7109375" style="274" customWidth="1"/>
    <col min="7683" max="7683" width="26.140625" style="274" customWidth="1"/>
    <col min="7684" max="7685" width="17.85546875" style="274" customWidth="1"/>
    <col min="7686" max="7937" width="9.140625" style="274"/>
    <col min="7938" max="7938" width="30.7109375" style="274" customWidth="1"/>
    <col min="7939" max="7939" width="26.140625" style="274" customWidth="1"/>
    <col min="7940" max="7941" width="17.85546875" style="274" customWidth="1"/>
    <col min="7942" max="8193" width="9.140625" style="274"/>
    <col min="8194" max="8194" width="30.7109375" style="274" customWidth="1"/>
    <col min="8195" max="8195" width="26.140625" style="274" customWidth="1"/>
    <col min="8196" max="8197" width="17.85546875" style="274" customWidth="1"/>
    <col min="8198" max="8449" width="9.140625" style="274"/>
    <col min="8450" max="8450" width="30.7109375" style="274" customWidth="1"/>
    <col min="8451" max="8451" width="26.140625" style="274" customWidth="1"/>
    <col min="8452" max="8453" width="17.85546875" style="274" customWidth="1"/>
    <col min="8454" max="8705" width="9.140625" style="274"/>
    <col min="8706" max="8706" width="30.7109375" style="274" customWidth="1"/>
    <col min="8707" max="8707" width="26.140625" style="274" customWidth="1"/>
    <col min="8708" max="8709" width="17.85546875" style="274" customWidth="1"/>
    <col min="8710" max="8961" width="9.140625" style="274"/>
    <col min="8962" max="8962" width="30.7109375" style="274" customWidth="1"/>
    <col min="8963" max="8963" width="26.140625" style="274" customWidth="1"/>
    <col min="8964" max="8965" width="17.85546875" style="274" customWidth="1"/>
    <col min="8966" max="9217" width="9.140625" style="274"/>
    <col min="9218" max="9218" width="30.7109375" style="274" customWidth="1"/>
    <col min="9219" max="9219" width="26.140625" style="274" customWidth="1"/>
    <col min="9220" max="9221" width="17.85546875" style="274" customWidth="1"/>
    <col min="9222" max="9473" width="9.140625" style="274"/>
    <col min="9474" max="9474" width="30.7109375" style="274" customWidth="1"/>
    <col min="9475" max="9475" width="26.140625" style="274" customWidth="1"/>
    <col min="9476" max="9477" width="17.85546875" style="274" customWidth="1"/>
    <col min="9478" max="9729" width="9.140625" style="274"/>
    <col min="9730" max="9730" width="30.7109375" style="274" customWidth="1"/>
    <col min="9731" max="9731" width="26.140625" style="274" customWidth="1"/>
    <col min="9732" max="9733" width="17.85546875" style="274" customWidth="1"/>
    <col min="9734" max="9985" width="9.140625" style="274"/>
    <col min="9986" max="9986" width="30.7109375" style="274" customWidth="1"/>
    <col min="9987" max="9987" width="26.140625" style="274" customWidth="1"/>
    <col min="9988" max="9989" width="17.85546875" style="274" customWidth="1"/>
    <col min="9990" max="10241" width="9.140625" style="274"/>
    <col min="10242" max="10242" width="30.7109375" style="274" customWidth="1"/>
    <col min="10243" max="10243" width="26.140625" style="274" customWidth="1"/>
    <col min="10244" max="10245" width="17.85546875" style="274" customWidth="1"/>
    <col min="10246" max="10497" width="9.140625" style="274"/>
    <col min="10498" max="10498" width="30.7109375" style="274" customWidth="1"/>
    <col min="10499" max="10499" width="26.140625" style="274" customWidth="1"/>
    <col min="10500" max="10501" width="17.85546875" style="274" customWidth="1"/>
    <col min="10502" max="10753" width="9.140625" style="274"/>
    <col min="10754" max="10754" width="30.7109375" style="274" customWidth="1"/>
    <col min="10755" max="10755" width="26.140625" style="274" customWidth="1"/>
    <col min="10756" max="10757" width="17.85546875" style="274" customWidth="1"/>
    <col min="10758" max="11009" width="9.140625" style="274"/>
    <col min="11010" max="11010" width="30.7109375" style="274" customWidth="1"/>
    <col min="11011" max="11011" width="26.140625" style="274" customWidth="1"/>
    <col min="11012" max="11013" width="17.85546875" style="274" customWidth="1"/>
    <col min="11014" max="11265" width="9.140625" style="274"/>
    <col min="11266" max="11266" width="30.7109375" style="274" customWidth="1"/>
    <col min="11267" max="11267" width="26.140625" style="274" customWidth="1"/>
    <col min="11268" max="11269" width="17.85546875" style="274" customWidth="1"/>
    <col min="11270" max="11521" width="9.140625" style="274"/>
    <col min="11522" max="11522" width="30.7109375" style="274" customWidth="1"/>
    <col min="11523" max="11523" width="26.140625" style="274" customWidth="1"/>
    <col min="11524" max="11525" width="17.85546875" style="274" customWidth="1"/>
    <col min="11526" max="11777" width="9.140625" style="274"/>
    <col min="11778" max="11778" width="30.7109375" style="274" customWidth="1"/>
    <col min="11779" max="11779" width="26.140625" style="274" customWidth="1"/>
    <col min="11780" max="11781" width="17.85546875" style="274" customWidth="1"/>
    <col min="11782" max="12033" width="9.140625" style="274"/>
    <col min="12034" max="12034" width="30.7109375" style="274" customWidth="1"/>
    <col min="12035" max="12035" width="26.140625" style="274" customWidth="1"/>
    <col min="12036" max="12037" width="17.85546875" style="274" customWidth="1"/>
    <col min="12038" max="12289" width="9.140625" style="274"/>
    <col min="12290" max="12290" width="30.7109375" style="274" customWidth="1"/>
    <col min="12291" max="12291" width="26.140625" style="274" customWidth="1"/>
    <col min="12292" max="12293" width="17.85546875" style="274" customWidth="1"/>
    <col min="12294" max="12545" width="9.140625" style="274"/>
    <col min="12546" max="12546" width="30.7109375" style="274" customWidth="1"/>
    <col min="12547" max="12547" width="26.140625" style="274" customWidth="1"/>
    <col min="12548" max="12549" width="17.85546875" style="274" customWidth="1"/>
    <col min="12550" max="12801" width="9.140625" style="274"/>
    <col min="12802" max="12802" width="30.7109375" style="274" customWidth="1"/>
    <col min="12803" max="12803" width="26.140625" style="274" customWidth="1"/>
    <col min="12804" max="12805" width="17.85546875" style="274" customWidth="1"/>
    <col min="12806" max="13057" width="9.140625" style="274"/>
    <col min="13058" max="13058" width="30.7109375" style="274" customWidth="1"/>
    <col min="13059" max="13059" width="26.140625" style="274" customWidth="1"/>
    <col min="13060" max="13061" width="17.85546875" style="274" customWidth="1"/>
    <col min="13062" max="13313" width="9.140625" style="274"/>
    <col min="13314" max="13314" width="30.7109375" style="274" customWidth="1"/>
    <col min="13315" max="13315" width="26.140625" style="274" customWidth="1"/>
    <col min="13316" max="13317" width="17.85546875" style="274" customWidth="1"/>
    <col min="13318" max="13569" width="9.140625" style="274"/>
    <col min="13570" max="13570" width="30.7109375" style="274" customWidth="1"/>
    <col min="13571" max="13571" width="26.140625" style="274" customWidth="1"/>
    <col min="13572" max="13573" width="17.85546875" style="274" customWidth="1"/>
    <col min="13574" max="13825" width="9.140625" style="274"/>
    <col min="13826" max="13826" width="30.7109375" style="274" customWidth="1"/>
    <col min="13827" max="13827" width="26.140625" style="274" customWidth="1"/>
    <col min="13828" max="13829" width="17.85546875" style="274" customWidth="1"/>
    <col min="13830" max="14081" width="9.140625" style="274"/>
    <col min="14082" max="14082" width="30.7109375" style="274" customWidth="1"/>
    <col min="14083" max="14083" width="26.140625" style="274" customWidth="1"/>
    <col min="14084" max="14085" width="17.85546875" style="274" customWidth="1"/>
    <col min="14086" max="14337" width="9.140625" style="274"/>
    <col min="14338" max="14338" width="30.7109375" style="274" customWidth="1"/>
    <col min="14339" max="14339" width="26.140625" style="274" customWidth="1"/>
    <col min="14340" max="14341" width="17.85546875" style="274" customWidth="1"/>
    <col min="14342" max="14593" width="9.140625" style="274"/>
    <col min="14594" max="14594" width="30.7109375" style="274" customWidth="1"/>
    <col min="14595" max="14595" width="26.140625" style="274" customWidth="1"/>
    <col min="14596" max="14597" width="17.85546875" style="274" customWidth="1"/>
    <col min="14598" max="14849" width="9.140625" style="274"/>
    <col min="14850" max="14850" width="30.7109375" style="274" customWidth="1"/>
    <col min="14851" max="14851" width="26.140625" style="274" customWidth="1"/>
    <col min="14852" max="14853" width="17.85546875" style="274" customWidth="1"/>
    <col min="14854" max="15105" width="9.140625" style="274"/>
    <col min="15106" max="15106" width="30.7109375" style="274" customWidth="1"/>
    <col min="15107" max="15107" width="26.140625" style="274" customWidth="1"/>
    <col min="15108" max="15109" width="17.85546875" style="274" customWidth="1"/>
    <col min="15110" max="15361" width="9.140625" style="274"/>
    <col min="15362" max="15362" width="30.7109375" style="274" customWidth="1"/>
    <col min="15363" max="15363" width="26.140625" style="274" customWidth="1"/>
    <col min="15364" max="15365" width="17.85546875" style="274" customWidth="1"/>
    <col min="15366" max="15617" width="9.140625" style="274"/>
    <col min="15618" max="15618" width="30.7109375" style="274" customWidth="1"/>
    <col min="15619" max="15619" width="26.140625" style="274" customWidth="1"/>
    <col min="15620" max="15621" width="17.85546875" style="274" customWidth="1"/>
    <col min="15622" max="15873" width="9.140625" style="274"/>
    <col min="15874" max="15874" width="30.7109375" style="274" customWidth="1"/>
    <col min="15875" max="15875" width="26.140625" style="274" customWidth="1"/>
    <col min="15876" max="15877" width="17.85546875" style="274" customWidth="1"/>
    <col min="15878" max="16129" width="9.140625" style="274"/>
    <col min="16130" max="16130" width="30.7109375" style="274" customWidth="1"/>
    <col min="16131" max="16131" width="26.140625" style="274" customWidth="1"/>
    <col min="16132" max="16133" width="17.85546875" style="274" customWidth="1"/>
    <col min="16134" max="16384" width="9.140625" style="274"/>
  </cols>
  <sheetData>
    <row r="1" spans="1:6">
      <c r="A1" s="284"/>
      <c r="B1" s="285"/>
      <c r="C1" s="285"/>
      <c r="D1" s="285"/>
      <c r="E1" s="285"/>
    </row>
    <row r="2" spans="1:6" ht="21.95" customHeight="1">
      <c r="A2" s="990" t="s">
        <v>180</v>
      </c>
      <c r="B2" s="990"/>
      <c r="C2" s="990"/>
      <c r="D2" s="990"/>
      <c r="E2" s="274"/>
    </row>
    <row r="3" spans="1:6">
      <c r="A3" s="284"/>
      <c r="B3" s="285"/>
      <c r="C3" s="285"/>
      <c r="D3" s="285"/>
      <c r="E3" s="285"/>
    </row>
    <row r="4" spans="1:6" ht="30">
      <c r="A4" s="286" t="s">
        <v>181</v>
      </c>
      <c r="B4" s="287" t="s">
        <v>182</v>
      </c>
      <c r="C4" s="286" t="s">
        <v>129</v>
      </c>
      <c r="D4" s="286" t="s">
        <v>183</v>
      </c>
      <c r="E4" s="286" t="s">
        <v>184</v>
      </c>
    </row>
    <row r="5" spans="1:6" ht="18" customHeight="1">
      <c r="A5" s="288" t="s">
        <v>185</v>
      </c>
      <c r="B5" s="288" t="s">
        <v>186</v>
      </c>
      <c r="C5" s="288" t="s">
        <v>187</v>
      </c>
      <c r="D5" s="288" t="s">
        <v>188</v>
      </c>
      <c r="E5" s="288" t="s">
        <v>189</v>
      </c>
    </row>
    <row r="6" spans="1:6" ht="45" customHeight="1">
      <c r="A6" s="289">
        <v>1</v>
      </c>
      <c r="B6" s="290"/>
      <c r="C6" s="291"/>
      <c r="D6" s="292"/>
      <c r="E6" s="293">
        <f t="shared" ref="E6:E15" si="0">C6*D6</f>
        <v>0</v>
      </c>
    </row>
    <row r="7" spans="1:6" ht="45" customHeight="1">
      <c r="A7" s="289">
        <v>2</v>
      </c>
      <c r="B7" s="290"/>
      <c r="C7" s="291"/>
      <c r="D7" s="292"/>
      <c r="E7" s="293">
        <f t="shared" si="0"/>
        <v>0</v>
      </c>
    </row>
    <row r="8" spans="1:6" ht="45" customHeight="1">
      <c r="A8" s="289">
        <v>3</v>
      </c>
      <c r="B8" s="290"/>
      <c r="C8" s="291"/>
      <c r="D8" s="292"/>
      <c r="E8" s="293">
        <f t="shared" si="0"/>
        <v>0</v>
      </c>
    </row>
    <row r="9" spans="1:6" ht="45" customHeight="1">
      <c r="A9" s="289">
        <v>4</v>
      </c>
      <c r="B9" s="290"/>
      <c r="C9" s="291"/>
      <c r="D9" s="292"/>
      <c r="E9" s="293">
        <f t="shared" si="0"/>
        <v>0</v>
      </c>
    </row>
    <row r="10" spans="1:6" ht="45" customHeight="1">
      <c r="A10" s="289">
        <v>5</v>
      </c>
      <c r="B10" s="290"/>
      <c r="C10" s="291"/>
      <c r="D10" s="292"/>
      <c r="E10" s="293">
        <f t="shared" si="0"/>
        <v>0</v>
      </c>
    </row>
    <row r="11" spans="1:6" ht="45" customHeight="1">
      <c r="A11" s="289">
        <v>6</v>
      </c>
      <c r="B11" s="290"/>
      <c r="C11" s="291"/>
      <c r="D11" s="292"/>
      <c r="E11" s="293">
        <f t="shared" si="0"/>
        <v>0</v>
      </c>
    </row>
    <row r="12" spans="1:6" ht="45" customHeight="1">
      <c r="A12" s="289">
        <v>7</v>
      </c>
      <c r="B12" s="290"/>
      <c r="C12" s="291"/>
      <c r="D12" s="292"/>
      <c r="E12" s="293">
        <f t="shared" si="0"/>
        <v>0</v>
      </c>
    </row>
    <row r="13" spans="1:6" ht="45" customHeight="1">
      <c r="A13" s="289">
        <v>8</v>
      </c>
      <c r="B13" s="290"/>
      <c r="C13" s="291"/>
      <c r="D13" s="292"/>
      <c r="E13" s="293">
        <f t="shared" si="0"/>
        <v>0</v>
      </c>
    </row>
    <row r="14" spans="1:6" ht="45" customHeight="1">
      <c r="A14" s="289">
        <v>9</v>
      </c>
      <c r="B14" s="290"/>
      <c r="C14" s="291"/>
      <c r="D14" s="292"/>
      <c r="E14" s="293">
        <f t="shared" si="0"/>
        <v>0</v>
      </c>
    </row>
    <row r="15" spans="1:6" ht="45" customHeight="1">
      <c r="A15" s="289">
        <v>10</v>
      </c>
      <c r="B15" s="290"/>
      <c r="C15" s="291"/>
      <c r="D15" s="292"/>
      <c r="E15" s="293">
        <f t="shared" si="0"/>
        <v>0</v>
      </c>
    </row>
    <row r="16" spans="1:6" ht="45" customHeight="1">
      <c r="A16" s="294"/>
      <c r="B16" s="295" t="s">
        <v>190</v>
      </c>
      <c r="C16" s="295"/>
      <c r="D16" s="295"/>
      <c r="E16" s="295">
        <f>SUM(E6:E15)</f>
        <v>0</v>
      </c>
      <c r="F16" s="296"/>
    </row>
    <row r="17" ht="30" customHeight="1"/>
    <row r="18" ht="30" customHeight="1"/>
    <row r="19" ht="30" customHeight="1"/>
    <row r="20" ht="30" customHeight="1"/>
    <row r="21" ht="30" customHeight="1"/>
  </sheetData>
  <sheetProtection password="916E" sheet="1" formatColumns="0" formatRows="0" selectLockedCells="1"/>
  <customSheetViews>
    <customSheetView guid="{E07C3741-2D32-4A0E-A6D2-462BF1B0AE44}" state="hidden">
      <selection activeCell="D6" sqref="D6"/>
      <pageMargins left="0.75" right="0.75" top="0.65" bottom="1" header="0.5" footer="0.5"/>
      <pageSetup orientation="portrait" r:id="rId1"/>
      <headerFooter alignWithMargins="0"/>
    </customSheetView>
    <customSheetView guid="{BF4E98EC-B3A8-42CF-8525-78BE0EF2C154}" state="hidden">
      <selection activeCell="D6" sqref="D6"/>
      <pageMargins left="0.75" right="0.75" top="0.65" bottom="1" header="0.5" footer="0.5"/>
      <pageSetup orientation="portrait" r:id="rId2"/>
      <headerFooter alignWithMargins="0"/>
    </customSheetView>
    <customSheetView guid="{83920EE0-E8FD-48B1-9AB8-BA60512AB904}" state="hidden">
      <selection activeCell="D6" sqref="D6"/>
      <pageMargins left="0.75" right="0.75" top="0.65" bottom="1" header="0.5" footer="0.5"/>
      <pageSetup orientation="portrait" r:id="rId3"/>
      <headerFooter alignWithMargins="0"/>
    </customSheetView>
    <customSheetView guid="{22CC5C8B-E1A0-44D5-9004-AA64A7EE9D42}" state="hidden">
      <selection activeCell="D6" sqref="D6"/>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6.5"/>
  <cols>
    <col min="1" max="1" width="9.140625" style="297"/>
    <col min="2" max="2" width="30.7109375" style="298" customWidth="1"/>
    <col min="3" max="3" width="26.140625" style="298" customWidth="1"/>
    <col min="4" max="5" width="17.85546875" style="298" customWidth="1"/>
    <col min="6" max="257" width="9.140625" style="274"/>
    <col min="258" max="258" width="30.7109375" style="274" customWidth="1"/>
    <col min="259" max="259" width="26.140625" style="274" customWidth="1"/>
    <col min="260" max="261" width="17.85546875" style="274" customWidth="1"/>
    <col min="262" max="513" width="9.140625" style="274"/>
    <col min="514" max="514" width="30.7109375" style="274" customWidth="1"/>
    <col min="515" max="515" width="26.140625" style="274" customWidth="1"/>
    <col min="516" max="517" width="17.85546875" style="274" customWidth="1"/>
    <col min="518" max="769" width="9.140625" style="274"/>
    <col min="770" max="770" width="30.7109375" style="274" customWidth="1"/>
    <col min="771" max="771" width="26.140625" style="274" customWidth="1"/>
    <col min="772" max="773" width="17.85546875" style="274" customWidth="1"/>
    <col min="774" max="1025" width="9.140625" style="274"/>
    <col min="1026" max="1026" width="30.7109375" style="274" customWidth="1"/>
    <col min="1027" max="1027" width="26.140625" style="274" customWidth="1"/>
    <col min="1028" max="1029" width="17.85546875" style="274" customWidth="1"/>
    <col min="1030" max="1281" width="9.140625" style="274"/>
    <col min="1282" max="1282" width="30.7109375" style="274" customWidth="1"/>
    <col min="1283" max="1283" width="26.140625" style="274" customWidth="1"/>
    <col min="1284" max="1285" width="17.85546875" style="274" customWidth="1"/>
    <col min="1286" max="1537" width="9.140625" style="274"/>
    <col min="1538" max="1538" width="30.7109375" style="274" customWidth="1"/>
    <col min="1539" max="1539" width="26.140625" style="274" customWidth="1"/>
    <col min="1540" max="1541" width="17.85546875" style="274" customWidth="1"/>
    <col min="1542" max="1793" width="9.140625" style="274"/>
    <col min="1794" max="1794" width="30.7109375" style="274" customWidth="1"/>
    <col min="1795" max="1795" width="26.140625" style="274" customWidth="1"/>
    <col min="1796" max="1797" width="17.85546875" style="274" customWidth="1"/>
    <col min="1798" max="2049" width="9.140625" style="274"/>
    <col min="2050" max="2050" width="30.7109375" style="274" customWidth="1"/>
    <col min="2051" max="2051" width="26.140625" style="274" customWidth="1"/>
    <col min="2052" max="2053" width="17.85546875" style="274" customWidth="1"/>
    <col min="2054" max="2305" width="9.140625" style="274"/>
    <col min="2306" max="2306" width="30.7109375" style="274" customWidth="1"/>
    <col min="2307" max="2307" width="26.140625" style="274" customWidth="1"/>
    <col min="2308" max="2309" width="17.85546875" style="274" customWidth="1"/>
    <col min="2310" max="2561" width="9.140625" style="274"/>
    <col min="2562" max="2562" width="30.7109375" style="274" customWidth="1"/>
    <col min="2563" max="2563" width="26.140625" style="274" customWidth="1"/>
    <col min="2564" max="2565" width="17.85546875" style="274" customWidth="1"/>
    <col min="2566" max="2817" width="9.140625" style="274"/>
    <col min="2818" max="2818" width="30.7109375" style="274" customWidth="1"/>
    <col min="2819" max="2819" width="26.140625" style="274" customWidth="1"/>
    <col min="2820" max="2821" width="17.85546875" style="274" customWidth="1"/>
    <col min="2822" max="3073" width="9.140625" style="274"/>
    <col min="3074" max="3074" width="30.7109375" style="274" customWidth="1"/>
    <col min="3075" max="3075" width="26.140625" style="274" customWidth="1"/>
    <col min="3076" max="3077" width="17.85546875" style="274" customWidth="1"/>
    <col min="3078" max="3329" width="9.140625" style="274"/>
    <col min="3330" max="3330" width="30.7109375" style="274" customWidth="1"/>
    <col min="3331" max="3331" width="26.140625" style="274" customWidth="1"/>
    <col min="3332" max="3333" width="17.85546875" style="274" customWidth="1"/>
    <col min="3334" max="3585" width="9.140625" style="274"/>
    <col min="3586" max="3586" width="30.7109375" style="274" customWidth="1"/>
    <col min="3587" max="3587" width="26.140625" style="274" customWidth="1"/>
    <col min="3588" max="3589" width="17.85546875" style="274" customWidth="1"/>
    <col min="3590" max="3841" width="9.140625" style="274"/>
    <col min="3842" max="3842" width="30.7109375" style="274" customWidth="1"/>
    <col min="3843" max="3843" width="26.140625" style="274" customWidth="1"/>
    <col min="3844" max="3845" width="17.85546875" style="274" customWidth="1"/>
    <col min="3846" max="4097" width="9.140625" style="274"/>
    <col min="4098" max="4098" width="30.7109375" style="274" customWidth="1"/>
    <col min="4099" max="4099" width="26.140625" style="274" customWidth="1"/>
    <col min="4100" max="4101" width="17.85546875" style="274" customWidth="1"/>
    <col min="4102" max="4353" width="9.140625" style="274"/>
    <col min="4354" max="4354" width="30.7109375" style="274" customWidth="1"/>
    <col min="4355" max="4355" width="26.140625" style="274" customWidth="1"/>
    <col min="4356" max="4357" width="17.85546875" style="274" customWidth="1"/>
    <col min="4358" max="4609" width="9.140625" style="274"/>
    <col min="4610" max="4610" width="30.7109375" style="274" customWidth="1"/>
    <col min="4611" max="4611" width="26.140625" style="274" customWidth="1"/>
    <col min="4612" max="4613" width="17.85546875" style="274" customWidth="1"/>
    <col min="4614" max="4865" width="9.140625" style="274"/>
    <col min="4866" max="4866" width="30.7109375" style="274" customWidth="1"/>
    <col min="4867" max="4867" width="26.140625" style="274" customWidth="1"/>
    <col min="4868" max="4869" width="17.85546875" style="274" customWidth="1"/>
    <col min="4870" max="5121" width="9.140625" style="274"/>
    <col min="5122" max="5122" width="30.7109375" style="274" customWidth="1"/>
    <col min="5123" max="5123" width="26.140625" style="274" customWidth="1"/>
    <col min="5124" max="5125" width="17.85546875" style="274" customWidth="1"/>
    <col min="5126" max="5377" width="9.140625" style="274"/>
    <col min="5378" max="5378" width="30.7109375" style="274" customWidth="1"/>
    <col min="5379" max="5379" width="26.140625" style="274" customWidth="1"/>
    <col min="5380" max="5381" width="17.85546875" style="274" customWidth="1"/>
    <col min="5382" max="5633" width="9.140625" style="274"/>
    <col min="5634" max="5634" width="30.7109375" style="274" customWidth="1"/>
    <col min="5635" max="5635" width="26.140625" style="274" customWidth="1"/>
    <col min="5636" max="5637" width="17.85546875" style="274" customWidth="1"/>
    <col min="5638" max="5889" width="9.140625" style="274"/>
    <col min="5890" max="5890" width="30.7109375" style="274" customWidth="1"/>
    <col min="5891" max="5891" width="26.140625" style="274" customWidth="1"/>
    <col min="5892" max="5893" width="17.85546875" style="274" customWidth="1"/>
    <col min="5894" max="6145" width="9.140625" style="274"/>
    <col min="6146" max="6146" width="30.7109375" style="274" customWidth="1"/>
    <col min="6147" max="6147" width="26.140625" style="274" customWidth="1"/>
    <col min="6148" max="6149" width="17.85546875" style="274" customWidth="1"/>
    <col min="6150" max="6401" width="9.140625" style="274"/>
    <col min="6402" max="6402" width="30.7109375" style="274" customWidth="1"/>
    <col min="6403" max="6403" width="26.140625" style="274" customWidth="1"/>
    <col min="6404" max="6405" width="17.85546875" style="274" customWidth="1"/>
    <col min="6406" max="6657" width="9.140625" style="274"/>
    <col min="6658" max="6658" width="30.7109375" style="274" customWidth="1"/>
    <col min="6659" max="6659" width="26.140625" style="274" customWidth="1"/>
    <col min="6660" max="6661" width="17.85546875" style="274" customWidth="1"/>
    <col min="6662" max="6913" width="9.140625" style="274"/>
    <col min="6914" max="6914" width="30.7109375" style="274" customWidth="1"/>
    <col min="6915" max="6915" width="26.140625" style="274" customWidth="1"/>
    <col min="6916" max="6917" width="17.85546875" style="274" customWidth="1"/>
    <col min="6918" max="7169" width="9.140625" style="274"/>
    <col min="7170" max="7170" width="30.7109375" style="274" customWidth="1"/>
    <col min="7171" max="7171" width="26.140625" style="274" customWidth="1"/>
    <col min="7172" max="7173" width="17.85546875" style="274" customWidth="1"/>
    <col min="7174" max="7425" width="9.140625" style="274"/>
    <col min="7426" max="7426" width="30.7109375" style="274" customWidth="1"/>
    <col min="7427" max="7427" width="26.140625" style="274" customWidth="1"/>
    <col min="7428" max="7429" width="17.85546875" style="274" customWidth="1"/>
    <col min="7430" max="7681" width="9.140625" style="274"/>
    <col min="7682" max="7682" width="30.7109375" style="274" customWidth="1"/>
    <col min="7683" max="7683" width="26.140625" style="274" customWidth="1"/>
    <col min="7684" max="7685" width="17.85546875" style="274" customWidth="1"/>
    <col min="7686" max="7937" width="9.140625" style="274"/>
    <col min="7938" max="7938" width="30.7109375" style="274" customWidth="1"/>
    <col min="7939" max="7939" width="26.140625" style="274" customWidth="1"/>
    <col min="7940" max="7941" width="17.85546875" style="274" customWidth="1"/>
    <col min="7942" max="8193" width="9.140625" style="274"/>
    <col min="8194" max="8194" width="30.7109375" style="274" customWidth="1"/>
    <col min="8195" max="8195" width="26.140625" style="274" customWidth="1"/>
    <col min="8196" max="8197" width="17.85546875" style="274" customWidth="1"/>
    <col min="8198" max="8449" width="9.140625" style="274"/>
    <col min="8450" max="8450" width="30.7109375" style="274" customWidth="1"/>
    <col min="8451" max="8451" width="26.140625" style="274" customWidth="1"/>
    <col min="8452" max="8453" width="17.85546875" style="274" customWidth="1"/>
    <col min="8454" max="8705" width="9.140625" style="274"/>
    <col min="8706" max="8706" width="30.7109375" style="274" customWidth="1"/>
    <col min="8707" max="8707" width="26.140625" style="274" customWidth="1"/>
    <col min="8708" max="8709" width="17.85546875" style="274" customWidth="1"/>
    <col min="8710" max="8961" width="9.140625" style="274"/>
    <col min="8962" max="8962" width="30.7109375" style="274" customWidth="1"/>
    <col min="8963" max="8963" width="26.140625" style="274" customWidth="1"/>
    <col min="8964" max="8965" width="17.85546875" style="274" customWidth="1"/>
    <col min="8966" max="9217" width="9.140625" style="274"/>
    <col min="9218" max="9218" width="30.7109375" style="274" customWidth="1"/>
    <col min="9219" max="9219" width="26.140625" style="274" customWidth="1"/>
    <col min="9220" max="9221" width="17.85546875" style="274" customWidth="1"/>
    <col min="9222" max="9473" width="9.140625" style="274"/>
    <col min="9474" max="9474" width="30.7109375" style="274" customWidth="1"/>
    <col min="9475" max="9475" width="26.140625" style="274" customWidth="1"/>
    <col min="9476" max="9477" width="17.85546875" style="274" customWidth="1"/>
    <col min="9478" max="9729" width="9.140625" style="274"/>
    <col min="9730" max="9730" width="30.7109375" style="274" customWidth="1"/>
    <col min="9731" max="9731" width="26.140625" style="274" customWidth="1"/>
    <col min="9732" max="9733" width="17.85546875" style="274" customWidth="1"/>
    <col min="9734" max="9985" width="9.140625" style="274"/>
    <col min="9986" max="9986" width="30.7109375" style="274" customWidth="1"/>
    <col min="9987" max="9987" width="26.140625" style="274" customWidth="1"/>
    <col min="9988" max="9989" width="17.85546875" style="274" customWidth="1"/>
    <col min="9990" max="10241" width="9.140625" style="274"/>
    <col min="10242" max="10242" width="30.7109375" style="274" customWidth="1"/>
    <col min="10243" max="10243" width="26.140625" style="274" customWidth="1"/>
    <col min="10244" max="10245" width="17.85546875" style="274" customWidth="1"/>
    <col min="10246" max="10497" width="9.140625" style="274"/>
    <col min="10498" max="10498" width="30.7109375" style="274" customWidth="1"/>
    <col min="10499" max="10499" width="26.140625" style="274" customWidth="1"/>
    <col min="10500" max="10501" width="17.85546875" style="274" customWidth="1"/>
    <col min="10502" max="10753" width="9.140625" style="274"/>
    <col min="10754" max="10754" width="30.7109375" style="274" customWidth="1"/>
    <col min="10755" max="10755" width="26.140625" style="274" customWidth="1"/>
    <col min="10756" max="10757" width="17.85546875" style="274" customWidth="1"/>
    <col min="10758" max="11009" width="9.140625" style="274"/>
    <col min="11010" max="11010" width="30.7109375" style="274" customWidth="1"/>
    <col min="11011" max="11011" width="26.140625" style="274" customWidth="1"/>
    <col min="11012" max="11013" width="17.85546875" style="274" customWidth="1"/>
    <col min="11014" max="11265" width="9.140625" style="274"/>
    <col min="11266" max="11266" width="30.7109375" style="274" customWidth="1"/>
    <col min="11267" max="11267" width="26.140625" style="274" customWidth="1"/>
    <col min="11268" max="11269" width="17.85546875" style="274" customWidth="1"/>
    <col min="11270" max="11521" width="9.140625" style="274"/>
    <col min="11522" max="11522" width="30.7109375" style="274" customWidth="1"/>
    <col min="11523" max="11523" width="26.140625" style="274" customWidth="1"/>
    <col min="11524" max="11525" width="17.85546875" style="274" customWidth="1"/>
    <col min="11526" max="11777" width="9.140625" style="274"/>
    <col min="11778" max="11778" width="30.7109375" style="274" customWidth="1"/>
    <col min="11779" max="11779" width="26.140625" style="274" customWidth="1"/>
    <col min="11780" max="11781" width="17.85546875" style="274" customWidth="1"/>
    <col min="11782" max="12033" width="9.140625" style="274"/>
    <col min="12034" max="12034" width="30.7109375" style="274" customWidth="1"/>
    <col min="12035" max="12035" width="26.140625" style="274" customWidth="1"/>
    <col min="12036" max="12037" width="17.85546875" style="274" customWidth="1"/>
    <col min="12038" max="12289" width="9.140625" style="274"/>
    <col min="12290" max="12290" width="30.7109375" style="274" customWidth="1"/>
    <col min="12291" max="12291" width="26.140625" style="274" customWidth="1"/>
    <col min="12292" max="12293" width="17.85546875" style="274" customWidth="1"/>
    <col min="12294" max="12545" width="9.140625" style="274"/>
    <col min="12546" max="12546" width="30.7109375" style="274" customWidth="1"/>
    <col min="12547" max="12547" width="26.140625" style="274" customWidth="1"/>
    <col min="12548" max="12549" width="17.85546875" style="274" customWidth="1"/>
    <col min="12550" max="12801" width="9.140625" style="274"/>
    <col min="12802" max="12802" width="30.7109375" style="274" customWidth="1"/>
    <col min="12803" max="12803" width="26.140625" style="274" customWidth="1"/>
    <col min="12804" max="12805" width="17.85546875" style="274" customWidth="1"/>
    <col min="12806" max="13057" width="9.140625" style="274"/>
    <col min="13058" max="13058" width="30.7109375" style="274" customWidth="1"/>
    <col min="13059" max="13059" width="26.140625" style="274" customWidth="1"/>
    <col min="13060" max="13061" width="17.85546875" style="274" customWidth="1"/>
    <col min="13062" max="13313" width="9.140625" style="274"/>
    <col min="13314" max="13314" width="30.7109375" style="274" customWidth="1"/>
    <col min="13315" max="13315" width="26.140625" style="274" customWidth="1"/>
    <col min="13316" max="13317" width="17.85546875" style="274" customWidth="1"/>
    <col min="13318" max="13569" width="9.140625" style="274"/>
    <col min="13570" max="13570" width="30.7109375" style="274" customWidth="1"/>
    <col min="13571" max="13571" width="26.140625" style="274" customWidth="1"/>
    <col min="13572" max="13573" width="17.85546875" style="274" customWidth="1"/>
    <col min="13574" max="13825" width="9.140625" style="274"/>
    <col min="13826" max="13826" width="30.7109375" style="274" customWidth="1"/>
    <col min="13827" max="13827" width="26.140625" style="274" customWidth="1"/>
    <col min="13828" max="13829" width="17.85546875" style="274" customWidth="1"/>
    <col min="13830" max="14081" width="9.140625" style="274"/>
    <col min="14082" max="14082" width="30.7109375" style="274" customWidth="1"/>
    <col min="14083" max="14083" width="26.140625" style="274" customWidth="1"/>
    <col min="14084" max="14085" width="17.85546875" style="274" customWidth="1"/>
    <col min="14086" max="14337" width="9.140625" style="274"/>
    <col min="14338" max="14338" width="30.7109375" style="274" customWidth="1"/>
    <col min="14339" max="14339" width="26.140625" style="274" customWidth="1"/>
    <col min="14340" max="14341" width="17.85546875" style="274" customWidth="1"/>
    <col min="14342" max="14593" width="9.140625" style="274"/>
    <col min="14594" max="14594" width="30.7109375" style="274" customWidth="1"/>
    <col min="14595" max="14595" width="26.140625" style="274" customWidth="1"/>
    <col min="14596" max="14597" width="17.85546875" style="274" customWidth="1"/>
    <col min="14598" max="14849" width="9.140625" style="274"/>
    <col min="14850" max="14850" width="30.7109375" style="274" customWidth="1"/>
    <col min="14851" max="14851" width="26.140625" style="274" customWidth="1"/>
    <col min="14852" max="14853" width="17.85546875" style="274" customWidth="1"/>
    <col min="14854" max="15105" width="9.140625" style="274"/>
    <col min="15106" max="15106" width="30.7109375" style="274" customWidth="1"/>
    <col min="15107" max="15107" width="26.140625" style="274" customWidth="1"/>
    <col min="15108" max="15109" width="17.85546875" style="274" customWidth="1"/>
    <col min="15110" max="15361" width="9.140625" style="274"/>
    <col min="15362" max="15362" width="30.7109375" style="274" customWidth="1"/>
    <col min="15363" max="15363" width="26.140625" style="274" customWidth="1"/>
    <col min="15364" max="15365" width="17.85546875" style="274" customWidth="1"/>
    <col min="15366" max="15617" width="9.140625" style="274"/>
    <col min="15618" max="15618" width="30.7109375" style="274" customWidth="1"/>
    <col min="15619" max="15619" width="26.140625" style="274" customWidth="1"/>
    <col min="15620" max="15621" width="17.85546875" style="274" customWidth="1"/>
    <col min="15622" max="15873" width="9.140625" style="274"/>
    <col min="15874" max="15874" width="30.7109375" style="274" customWidth="1"/>
    <col min="15875" max="15875" width="26.140625" style="274" customWidth="1"/>
    <col min="15876" max="15877" width="17.85546875" style="274" customWidth="1"/>
    <col min="15878" max="16129" width="9.140625" style="274"/>
    <col min="16130" max="16130" width="30.7109375" style="274" customWidth="1"/>
    <col min="16131" max="16131" width="26.140625" style="274" customWidth="1"/>
    <col min="16132" max="16133" width="17.85546875" style="274" customWidth="1"/>
    <col min="16134" max="16384" width="9.140625" style="274"/>
  </cols>
  <sheetData>
    <row r="1" spans="1:6">
      <c r="A1" s="284"/>
      <c r="B1" s="285"/>
      <c r="C1" s="285"/>
      <c r="D1" s="285"/>
      <c r="E1" s="285"/>
    </row>
    <row r="2" spans="1:6" ht="21.95" customHeight="1">
      <c r="A2" s="990" t="s">
        <v>191</v>
      </c>
      <c r="B2" s="990"/>
      <c r="C2" s="990"/>
      <c r="D2" s="991"/>
      <c r="E2" s="67"/>
    </row>
    <row r="3" spans="1:6">
      <c r="A3" s="284"/>
      <c r="B3" s="285"/>
      <c r="C3" s="285"/>
      <c r="D3" s="285"/>
      <c r="E3" s="285"/>
    </row>
    <row r="4" spans="1:6" ht="30">
      <c r="A4" s="286" t="s">
        <v>181</v>
      </c>
      <c r="B4" s="287" t="s">
        <v>182</v>
      </c>
      <c r="C4" s="286" t="s">
        <v>192</v>
      </c>
      <c r="D4" s="286" t="s">
        <v>193</v>
      </c>
      <c r="E4" s="286" t="s">
        <v>194</v>
      </c>
    </row>
    <row r="5" spans="1:6" ht="18" customHeight="1">
      <c r="A5" s="288" t="s">
        <v>185</v>
      </c>
      <c r="B5" s="288" t="s">
        <v>186</v>
      </c>
      <c r="C5" s="288" t="s">
        <v>187</v>
      </c>
      <c r="D5" s="288" t="s">
        <v>188</v>
      </c>
      <c r="E5" s="288" t="s">
        <v>189</v>
      </c>
    </row>
    <row r="6" spans="1:6" ht="45" customHeight="1">
      <c r="A6" s="289">
        <v>1</v>
      </c>
      <c r="B6" s="290"/>
      <c r="C6" s="291"/>
      <c r="D6" s="292"/>
      <c r="E6" s="293">
        <f>C6*D6</f>
        <v>0</v>
      </c>
    </row>
    <row r="7" spans="1:6" ht="45" customHeight="1">
      <c r="A7" s="289">
        <v>2</v>
      </c>
      <c r="B7" s="290"/>
      <c r="C7" s="291"/>
      <c r="D7" s="292"/>
      <c r="E7" s="293">
        <f t="shared" ref="E7:E15" si="0">C7*D7</f>
        <v>0</v>
      </c>
    </row>
    <row r="8" spans="1:6" ht="45" customHeight="1">
      <c r="A8" s="289">
        <v>3</v>
      </c>
      <c r="B8" s="290"/>
      <c r="C8" s="291"/>
      <c r="D8" s="292"/>
      <c r="E8" s="293">
        <f t="shared" si="0"/>
        <v>0</v>
      </c>
    </row>
    <row r="9" spans="1:6" ht="45" customHeight="1">
      <c r="A9" s="289">
        <v>4</v>
      </c>
      <c r="B9" s="290"/>
      <c r="C9" s="291"/>
      <c r="D9" s="292"/>
      <c r="E9" s="293">
        <f t="shared" si="0"/>
        <v>0</v>
      </c>
    </row>
    <row r="10" spans="1:6" ht="45" customHeight="1">
      <c r="A10" s="289">
        <v>5</v>
      </c>
      <c r="B10" s="290"/>
      <c r="C10" s="291"/>
      <c r="D10" s="292"/>
      <c r="E10" s="293">
        <f t="shared" si="0"/>
        <v>0</v>
      </c>
    </row>
    <row r="11" spans="1:6" ht="45" customHeight="1">
      <c r="A11" s="289">
        <v>6</v>
      </c>
      <c r="B11" s="290"/>
      <c r="C11" s="291"/>
      <c r="D11" s="292"/>
      <c r="E11" s="293">
        <f t="shared" si="0"/>
        <v>0</v>
      </c>
    </row>
    <row r="12" spans="1:6" ht="45" customHeight="1">
      <c r="A12" s="289">
        <v>7</v>
      </c>
      <c r="B12" s="290"/>
      <c r="C12" s="291"/>
      <c r="D12" s="292"/>
      <c r="E12" s="293">
        <f t="shared" si="0"/>
        <v>0</v>
      </c>
    </row>
    <row r="13" spans="1:6" ht="45" customHeight="1">
      <c r="A13" s="289">
        <v>8</v>
      </c>
      <c r="B13" s="290"/>
      <c r="C13" s="291"/>
      <c r="D13" s="292"/>
      <c r="E13" s="293">
        <f t="shared" si="0"/>
        <v>0</v>
      </c>
    </row>
    <row r="14" spans="1:6" ht="45" customHeight="1">
      <c r="A14" s="289">
        <v>9</v>
      </c>
      <c r="B14" s="290"/>
      <c r="C14" s="291"/>
      <c r="D14" s="292"/>
      <c r="E14" s="293">
        <f t="shared" si="0"/>
        <v>0</v>
      </c>
    </row>
    <row r="15" spans="1:6" ht="45" customHeight="1">
      <c r="A15" s="289">
        <v>10</v>
      </c>
      <c r="B15" s="290"/>
      <c r="C15" s="291"/>
      <c r="D15" s="292"/>
      <c r="E15" s="293">
        <f t="shared" si="0"/>
        <v>0</v>
      </c>
    </row>
    <row r="16" spans="1:6" ht="45" customHeight="1">
      <c r="A16" s="294"/>
      <c r="B16" s="295" t="s">
        <v>190</v>
      </c>
      <c r="C16" s="295"/>
      <c r="D16" s="295"/>
      <c r="E16" s="295">
        <f>SUM(E6:E15)</f>
        <v>0</v>
      </c>
      <c r="F16" s="296"/>
    </row>
    <row r="17" ht="30" customHeight="1"/>
    <row r="18" ht="30" customHeight="1"/>
    <row r="19" ht="30" customHeight="1"/>
    <row r="20" ht="30" customHeight="1"/>
    <row r="21" ht="30" customHeight="1"/>
  </sheetData>
  <sheetProtection password="916E" sheet="1" formatColumns="0" formatRows="0" selectLockedCells="1"/>
  <customSheetViews>
    <customSheetView guid="{E07C3741-2D32-4A0E-A6D2-462BF1B0AE44}" state="hidden" topLeftCell="A13">
      <selection activeCell="D7" sqref="D7"/>
      <pageMargins left="0.75" right="0.75" top="0.65" bottom="1" header="0.5" footer="0.5"/>
      <pageSetup orientation="portrait" r:id="rId1"/>
      <headerFooter alignWithMargins="0"/>
    </customSheetView>
    <customSheetView guid="{BF4E98EC-B3A8-42CF-8525-78BE0EF2C154}" state="hidden" topLeftCell="A13">
      <selection activeCell="D7" sqref="D7"/>
      <pageMargins left="0.75" right="0.75" top="0.65" bottom="1" header="0.5" footer="0.5"/>
      <pageSetup orientation="portrait" r:id="rId2"/>
      <headerFooter alignWithMargins="0"/>
    </customSheetView>
    <customSheetView guid="{83920EE0-E8FD-48B1-9AB8-BA60512AB904}" state="hidden" topLeftCell="A13">
      <selection activeCell="D7" sqref="D7"/>
      <pageMargins left="0.75" right="0.75" top="0.65" bottom="1" header="0.5" footer="0.5"/>
      <pageSetup orientation="portrait" r:id="rId3"/>
      <headerFooter alignWithMargins="0"/>
    </customSheetView>
    <customSheetView guid="{22CC5C8B-E1A0-44D5-9004-AA64A7EE9D42}" state="hidden" topLeftCell="A13">
      <selection activeCell="D7" sqref="D7"/>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97" customWidth="1"/>
    <col min="2" max="4" width="23.5703125" style="298" customWidth="1"/>
    <col min="5" max="5" width="11" style="298" customWidth="1"/>
    <col min="6" max="6" width="14.42578125" style="298" customWidth="1"/>
    <col min="7" max="256" width="9.140625" style="274"/>
    <col min="257" max="257" width="8.7109375" style="274" customWidth="1"/>
    <col min="258" max="260" width="23.5703125" style="274" customWidth="1"/>
    <col min="261" max="261" width="11" style="274" customWidth="1"/>
    <col min="262" max="262" width="14.42578125" style="274" customWidth="1"/>
    <col min="263" max="512" width="9.140625" style="274"/>
    <col min="513" max="513" width="8.7109375" style="274" customWidth="1"/>
    <col min="514" max="516" width="23.5703125" style="274" customWidth="1"/>
    <col min="517" max="517" width="11" style="274" customWidth="1"/>
    <col min="518" max="518" width="14.42578125" style="274" customWidth="1"/>
    <col min="519" max="768" width="9.140625" style="274"/>
    <col min="769" max="769" width="8.7109375" style="274" customWidth="1"/>
    <col min="770" max="772" width="23.5703125" style="274" customWidth="1"/>
    <col min="773" max="773" width="11" style="274" customWidth="1"/>
    <col min="774" max="774" width="14.42578125" style="274" customWidth="1"/>
    <col min="775" max="1024" width="9.140625" style="274"/>
    <col min="1025" max="1025" width="8.7109375" style="274" customWidth="1"/>
    <col min="1026" max="1028" width="23.5703125" style="274" customWidth="1"/>
    <col min="1029" max="1029" width="11" style="274" customWidth="1"/>
    <col min="1030" max="1030" width="14.42578125" style="274" customWidth="1"/>
    <col min="1031" max="1280" width="9.140625" style="274"/>
    <col min="1281" max="1281" width="8.7109375" style="274" customWidth="1"/>
    <col min="1282" max="1284" width="23.5703125" style="274" customWidth="1"/>
    <col min="1285" max="1285" width="11" style="274" customWidth="1"/>
    <col min="1286" max="1286" width="14.42578125" style="274" customWidth="1"/>
    <col min="1287" max="1536" width="9.140625" style="274"/>
    <col min="1537" max="1537" width="8.7109375" style="274" customWidth="1"/>
    <col min="1538" max="1540" width="23.5703125" style="274" customWidth="1"/>
    <col min="1541" max="1541" width="11" style="274" customWidth="1"/>
    <col min="1542" max="1542" width="14.42578125" style="274" customWidth="1"/>
    <col min="1543" max="1792" width="9.140625" style="274"/>
    <col min="1793" max="1793" width="8.7109375" style="274" customWidth="1"/>
    <col min="1794" max="1796" width="23.5703125" style="274" customWidth="1"/>
    <col min="1797" max="1797" width="11" style="274" customWidth="1"/>
    <col min="1798" max="1798" width="14.42578125" style="274" customWidth="1"/>
    <col min="1799" max="2048" width="9.140625" style="274"/>
    <col min="2049" max="2049" width="8.7109375" style="274" customWidth="1"/>
    <col min="2050" max="2052" width="23.5703125" style="274" customWidth="1"/>
    <col min="2053" max="2053" width="11" style="274" customWidth="1"/>
    <col min="2054" max="2054" width="14.42578125" style="274" customWidth="1"/>
    <col min="2055" max="2304" width="9.140625" style="274"/>
    <col min="2305" max="2305" width="8.7109375" style="274" customWidth="1"/>
    <col min="2306" max="2308" width="23.5703125" style="274" customWidth="1"/>
    <col min="2309" max="2309" width="11" style="274" customWidth="1"/>
    <col min="2310" max="2310" width="14.42578125" style="274" customWidth="1"/>
    <col min="2311" max="2560" width="9.140625" style="274"/>
    <col min="2561" max="2561" width="8.7109375" style="274" customWidth="1"/>
    <col min="2562" max="2564" width="23.5703125" style="274" customWidth="1"/>
    <col min="2565" max="2565" width="11" style="274" customWidth="1"/>
    <col min="2566" max="2566" width="14.42578125" style="274" customWidth="1"/>
    <col min="2567" max="2816" width="9.140625" style="274"/>
    <col min="2817" max="2817" width="8.7109375" style="274" customWidth="1"/>
    <col min="2818" max="2820" width="23.5703125" style="274" customWidth="1"/>
    <col min="2821" max="2821" width="11" style="274" customWidth="1"/>
    <col min="2822" max="2822" width="14.42578125" style="274" customWidth="1"/>
    <col min="2823" max="3072" width="9.140625" style="274"/>
    <col min="3073" max="3073" width="8.7109375" style="274" customWidth="1"/>
    <col min="3074" max="3076" width="23.5703125" style="274" customWidth="1"/>
    <col min="3077" max="3077" width="11" style="274" customWidth="1"/>
    <col min="3078" max="3078" width="14.42578125" style="274" customWidth="1"/>
    <col min="3079" max="3328" width="9.140625" style="274"/>
    <col min="3329" max="3329" width="8.7109375" style="274" customWidth="1"/>
    <col min="3330" max="3332" width="23.5703125" style="274" customWidth="1"/>
    <col min="3333" max="3333" width="11" style="274" customWidth="1"/>
    <col min="3334" max="3334" width="14.42578125" style="274" customWidth="1"/>
    <col min="3335" max="3584" width="9.140625" style="274"/>
    <col min="3585" max="3585" width="8.7109375" style="274" customWidth="1"/>
    <col min="3586" max="3588" width="23.5703125" style="274" customWidth="1"/>
    <col min="3589" max="3589" width="11" style="274" customWidth="1"/>
    <col min="3590" max="3590" width="14.42578125" style="274" customWidth="1"/>
    <col min="3591" max="3840" width="9.140625" style="274"/>
    <col min="3841" max="3841" width="8.7109375" style="274" customWidth="1"/>
    <col min="3842" max="3844" width="23.5703125" style="274" customWidth="1"/>
    <col min="3845" max="3845" width="11" style="274" customWidth="1"/>
    <col min="3846" max="3846" width="14.42578125" style="274" customWidth="1"/>
    <col min="3847" max="4096" width="9.140625" style="274"/>
    <col min="4097" max="4097" width="8.7109375" style="274" customWidth="1"/>
    <col min="4098" max="4100" width="23.5703125" style="274" customWidth="1"/>
    <col min="4101" max="4101" width="11" style="274" customWidth="1"/>
    <col min="4102" max="4102" width="14.42578125" style="274" customWidth="1"/>
    <col min="4103" max="4352" width="9.140625" style="274"/>
    <col min="4353" max="4353" width="8.7109375" style="274" customWidth="1"/>
    <col min="4354" max="4356" width="23.5703125" style="274" customWidth="1"/>
    <col min="4357" max="4357" width="11" style="274" customWidth="1"/>
    <col min="4358" max="4358" width="14.42578125" style="274" customWidth="1"/>
    <col min="4359" max="4608" width="9.140625" style="274"/>
    <col min="4609" max="4609" width="8.7109375" style="274" customWidth="1"/>
    <col min="4610" max="4612" width="23.5703125" style="274" customWidth="1"/>
    <col min="4613" max="4613" width="11" style="274" customWidth="1"/>
    <col min="4614" max="4614" width="14.42578125" style="274" customWidth="1"/>
    <col min="4615" max="4864" width="9.140625" style="274"/>
    <col min="4865" max="4865" width="8.7109375" style="274" customWidth="1"/>
    <col min="4866" max="4868" width="23.5703125" style="274" customWidth="1"/>
    <col min="4869" max="4869" width="11" style="274" customWidth="1"/>
    <col min="4870" max="4870" width="14.42578125" style="274" customWidth="1"/>
    <col min="4871" max="5120" width="9.140625" style="274"/>
    <col min="5121" max="5121" width="8.7109375" style="274" customWidth="1"/>
    <col min="5122" max="5124" width="23.5703125" style="274" customWidth="1"/>
    <col min="5125" max="5125" width="11" style="274" customWidth="1"/>
    <col min="5126" max="5126" width="14.42578125" style="274" customWidth="1"/>
    <col min="5127" max="5376" width="9.140625" style="274"/>
    <col min="5377" max="5377" width="8.7109375" style="274" customWidth="1"/>
    <col min="5378" max="5380" width="23.5703125" style="274" customWidth="1"/>
    <col min="5381" max="5381" width="11" style="274" customWidth="1"/>
    <col min="5382" max="5382" width="14.42578125" style="274" customWidth="1"/>
    <col min="5383" max="5632" width="9.140625" style="274"/>
    <col min="5633" max="5633" width="8.7109375" style="274" customWidth="1"/>
    <col min="5634" max="5636" width="23.5703125" style="274" customWidth="1"/>
    <col min="5637" max="5637" width="11" style="274" customWidth="1"/>
    <col min="5638" max="5638" width="14.42578125" style="274" customWidth="1"/>
    <col min="5639" max="5888" width="9.140625" style="274"/>
    <col min="5889" max="5889" width="8.7109375" style="274" customWidth="1"/>
    <col min="5890" max="5892" width="23.5703125" style="274" customWidth="1"/>
    <col min="5893" max="5893" width="11" style="274" customWidth="1"/>
    <col min="5894" max="5894" width="14.42578125" style="274" customWidth="1"/>
    <col min="5895" max="6144" width="9.140625" style="274"/>
    <col min="6145" max="6145" width="8.7109375" style="274" customWidth="1"/>
    <col min="6146" max="6148" width="23.5703125" style="274" customWidth="1"/>
    <col min="6149" max="6149" width="11" style="274" customWidth="1"/>
    <col min="6150" max="6150" width="14.42578125" style="274" customWidth="1"/>
    <col min="6151" max="6400" width="9.140625" style="274"/>
    <col min="6401" max="6401" width="8.7109375" style="274" customWidth="1"/>
    <col min="6402" max="6404" width="23.5703125" style="274" customWidth="1"/>
    <col min="6405" max="6405" width="11" style="274" customWidth="1"/>
    <col min="6406" max="6406" width="14.42578125" style="274" customWidth="1"/>
    <col min="6407" max="6656" width="9.140625" style="274"/>
    <col min="6657" max="6657" width="8.7109375" style="274" customWidth="1"/>
    <col min="6658" max="6660" width="23.5703125" style="274" customWidth="1"/>
    <col min="6661" max="6661" width="11" style="274" customWidth="1"/>
    <col min="6662" max="6662" width="14.42578125" style="274" customWidth="1"/>
    <col min="6663" max="6912" width="9.140625" style="274"/>
    <col min="6913" max="6913" width="8.7109375" style="274" customWidth="1"/>
    <col min="6914" max="6916" width="23.5703125" style="274" customWidth="1"/>
    <col min="6917" max="6917" width="11" style="274" customWidth="1"/>
    <col min="6918" max="6918" width="14.42578125" style="274" customWidth="1"/>
    <col min="6919" max="7168" width="9.140625" style="274"/>
    <col min="7169" max="7169" width="8.7109375" style="274" customWidth="1"/>
    <col min="7170" max="7172" width="23.5703125" style="274" customWidth="1"/>
    <col min="7173" max="7173" width="11" style="274" customWidth="1"/>
    <col min="7174" max="7174" width="14.42578125" style="274" customWidth="1"/>
    <col min="7175" max="7424" width="9.140625" style="274"/>
    <col min="7425" max="7425" width="8.7109375" style="274" customWidth="1"/>
    <col min="7426" max="7428" width="23.5703125" style="274" customWidth="1"/>
    <col min="7429" max="7429" width="11" style="274" customWidth="1"/>
    <col min="7430" max="7430" width="14.42578125" style="274" customWidth="1"/>
    <col min="7431" max="7680" width="9.140625" style="274"/>
    <col min="7681" max="7681" width="8.7109375" style="274" customWidth="1"/>
    <col min="7682" max="7684" width="23.5703125" style="274" customWidth="1"/>
    <col min="7685" max="7685" width="11" style="274" customWidth="1"/>
    <col min="7686" max="7686" width="14.42578125" style="274" customWidth="1"/>
    <col min="7687" max="7936" width="9.140625" style="274"/>
    <col min="7937" max="7937" width="8.7109375" style="274" customWidth="1"/>
    <col min="7938" max="7940" width="23.5703125" style="274" customWidth="1"/>
    <col min="7941" max="7941" width="11" style="274" customWidth="1"/>
    <col min="7942" max="7942" width="14.42578125" style="274" customWidth="1"/>
    <col min="7943" max="8192" width="9.140625" style="274"/>
    <col min="8193" max="8193" width="8.7109375" style="274" customWidth="1"/>
    <col min="8194" max="8196" width="23.5703125" style="274" customWidth="1"/>
    <col min="8197" max="8197" width="11" style="274" customWidth="1"/>
    <col min="8198" max="8198" width="14.42578125" style="274" customWidth="1"/>
    <col min="8199" max="8448" width="9.140625" style="274"/>
    <col min="8449" max="8449" width="8.7109375" style="274" customWidth="1"/>
    <col min="8450" max="8452" width="23.5703125" style="274" customWidth="1"/>
    <col min="8453" max="8453" width="11" style="274" customWidth="1"/>
    <col min="8454" max="8454" width="14.42578125" style="274" customWidth="1"/>
    <col min="8455" max="8704" width="9.140625" style="274"/>
    <col min="8705" max="8705" width="8.7109375" style="274" customWidth="1"/>
    <col min="8706" max="8708" width="23.5703125" style="274" customWidth="1"/>
    <col min="8709" max="8709" width="11" style="274" customWidth="1"/>
    <col min="8710" max="8710" width="14.42578125" style="274" customWidth="1"/>
    <col min="8711" max="8960" width="9.140625" style="274"/>
    <col min="8961" max="8961" width="8.7109375" style="274" customWidth="1"/>
    <col min="8962" max="8964" width="23.5703125" style="274" customWidth="1"/>
    <col min="8965" max="8965" width="11" style="274" customWidth="1"/>
    <col min="8966" max="8966" width="14.42578125" style="274" customWidth="1"/>
    <col min="8967" max="9216" width="9.140625" style="274"/>
    <col min="9217" max="9217" width="8.7109375" style="274" customWidth="1"/>
    <col min="9218" max="9220" width="23.5703125" style="274" customWidth="1"/>
    <col min="9221" max="9221" width="11" style="274" customWidth="1"/>
    <col min="9222" max="9222" width="14.42578125" style="274" customWidth="1"/>
    <col min="9223" max="9472" width="9.140625" style="274"/>
    <col min="9473" max="9473" width="8.7109375" style="274" customWidth="1"/>
    <col min="9474" max="9476" width="23.5703125" style="274" customWidth="1"/>
    <col min="9477" max="9477" width="11" style="274" customWidth="1"/>
    <col min="9478" max="9478" width="14.42578125" style="274" customWidth="1"/>
    <col min="9479" max="9728" width="9.140625" style="274"/>
    <col min="9729" max="9729" width="8.7109375" style="274" customWidth="1"/>
    <col min="9730" max="9732" width="23.5703125" style="274" customWidth="1"/>
    <col min="9733" max="9733" width="11" style="274" customWidth="1"/>
    <col min="9734" max="9734" width="14.42578125" style="274" customWidth="1"/>
    <col min="9735" max="9984" width="9.140625" style="274"/>
    <col min="9985" max="9985" width="8.7109375" style="274" customWidth="1"/>
    <col min="9986" max="9988" width="23.5703125" style="274" customWidth="1"/>
    <col min="9989" max="9989" width="11" style="274" customWidth="1"/>
    <col min="9990" max="9990" width="14.42578125" style="274" customWidth="1"/>
    <col min="9991" max="10240" width="9.140625" style="274"/>
    <col min="10241" max="10241" width="8.7109375" style="274" customWidth="1"/>
    <col min="10242" max="10244" width="23.5703125" style="274" customWidth="1"/>
    <col min="10245" max="10245" width="11" style="274" customWidth="1"/>
    <col min="10246" max="10246" width="14.42578125" style="274" customWidth="1"/>
    <col min="10247" max="10496" width="9.140625" style="274"/>
    <col min="10497" max="10497" width="8.7109375" style="274" customWidth="1"/>
    <col min="10498" max="10500" width="23.5703125" style="274" customWidth="1"/>
    <col min="10501" max="10501" width="11" style="274" customWidth="1"/>
    <col min="10502" max="10502" width="14.42578125" style="274" customWidth="1"/>
    <col min="10503" max="10752" width="9.140625" style="274"/>
    <col min="10753" max="10753" width="8.7109375" style="274" customWidth="1"/>
    <col min="10754" max="10756" width="23.5703125" style="274" customWidth="1"/>
    <col min="10757" max="10757" width="11" style="274" customWidth="1"/>
    <col min="10758" max="10758" width="14.42578125" style="274" customWidth="1"/>
    <col min="10759" max="11008" width="9.140625" style="274"/>
    <col min="11009" max="11009" width="8.7109375" style="274" customWidth="1"/>
    <col min="11010" max="11012" width="23.5703125" style="274" customWidth="1"/>
    <col min="11013" max="11013" width="11" style="274" customWidth="1"/>
    <col min="11014" max="11014" width="14.42578125" style="274" customWidth="1"/>
    <col min="11015" max="11264" width="9.140625" style="274"/>
    <col min="11265" max="11265" width="8.7109375" style="274" customWidth="1"/>
    <col min="11266" max="11268" width="23.5703125" style="274" customWidth="1"/>
    <col min="11269" max="11269" width="11" style="274" customWidth="1"/>
    <col min="11270" max="11270" width="14.42578125" style="274" customWidth="1"/>
    <col min="11271" max="11520" width="9.140625" style="274"/>
    <col min="11521" max="11521" width="8.7109375" style="274" customWidth="1"/>
    <col min="11522" max="11524" width="23.5703125" style="274" customWidth="1"/>
    <col min="11525" max="11525" width="11" style="274" customWidth="1"/>
    <col min="11526" max="11526" width="14.42578125" style="274" customWidth="1"/>
    <col min="11527" max="11776" width="9.140625" style="274"/>
    <col min="11777" max="11777" width="8.7109375" style="274" customWidth="1"/>
    <col min="11778" max="11780" width="23.5703125" style="274" customWidth="1"/>
    <col min="11781" max="11781" width="11" style="274" customWidth="1"/>
    <col min="11782" max="11782" width="14.42578125" style="274" customWidth="1"/>
    <col min="11783" max="12032" width="9.140625" style="274"/>
    <col min="12033" max="12033" width="8.7109375" style="274" customWidth="1"/>
    <col min="12034" max="12036" width="23.5703125" style="274" customWidth="1"/>
    <col min="12037" max="12037" width="11" style="274" customWidth="1"/>
    <col min="12038" max="12038" width="14.42578125" style="274" customWidth="1"/>
    <col min="12039" max="12288" width="9.140625" style="274"/>
    <col min="12289" max="12289" width="8.7109375" style="274" customWidth="1"/>
    <col min="12290" max="12292" width="23.5703125" style="274" customWidth="1"/>
    <col min="12293" max="12293" width="11" style="274" customWidth="1"/>
    <col min="12294" max="12294" width="14.42578125" style="274" customWidth="1"/>
    <col min="12295" max="12544" width="9.140625" style="274"/>
    <col min="12545" max="12545" width="8.7109375" style="274" customWidth="1"/>
    <col min="12546" max="12548" width="23.5703125" style="274" customWidth="1"/>
    <col min="12549" max="12549" width="11" style="274" customWidth="1"/>
    <col min="12550" max="12550" width="14.42578125" style="274" customWidth="1"/>
    <col min="12551" max="12800" width="9.140625" style="274"/>
    <col min="12801" max="12801" width="8.7109375" style="274" customWidth="1"/>
    <col min="12802" max="12804" width="23.5703125" style="274" customWidth="1"/>
    <col min="12805" max="12805" width="11" style="274" customWidth="1"/>
    <col min="12806" max="12806" width="14.42578125" style="274" customWidth="1"/>
    <col min="12807" max="13056" width="9.140625" style="274"/>
    <col min="13057" max="13057" width="8.7109375" style="274" customWidth="1"/>
    <col min="13058" max="13060" width="23.5703125" style="274" customWidth="1"/>
    <col min="13061" max="13061" width="11" style="274" customWidth="1"/>
    <col min="13062" max="13062" width="14.42578125" style="274" customWidth="1"/>
    <col min="13063" max="13312" width="9.140625" style="274"/>
    <col min="13313" max="13313" width="8.7109375" style="274" customWidth="1"/>
    <col min="13314" max="13316" width="23.5703125" style="274" customWidth="1"/>
    <col min="13317" max="13317" width="11" style="274" customWidth="1"/>
    <col min="13318" max="13318" width="14.42578125" style="274" customWidth="1"/>
    <col min="13319" max="13568" width="9.140625" style="274"/>
    <col min="13569" max="13569" width="8.7109375" style="274" customWidth="1"/>
    <col min="13570" max="13572" width="23.5703125" style="274" customWidth="1"/>
    <col min="13573" max="13573" width="11" style="274" customWidth="1"/>
    <col min="13574" max="13574" width="14.42578125" style="274" customWidth="1"/>
    <col min="13575" max="13824" width="9.140625" style="274"/>
    <col min="13825" max="13825" width="8.7109375" style="274" customWidth="1"/>
    <col min="13826" max="13828" width="23.5703125" style="274" customWidth="1"/>
    <col min="13829" max="13829" width="11" style="274" customWidth="1"/>
    <col min="13830" max="13830" width="14.42578125" style="274" customWidth="1"/>
    <col min="13831" max="14080" width="9.140625" style="274"/>
    <col min="14081" max="14081" width="8.7109375" style="274" customWidth="1"/>
    <col min="14082" max="14084" width="23.5703125" style="274" customWidth="1"/>
    <col min="14085" max="14085" width="11" style="274" customWidth="1"/>
    <col min="14086" max="14086" width="14.42578125" style="274" customWidth="1"/>
    <col min="14087" max="14336" width="9.140625" style="274"/>
    <col min="14337" max="14337" width="8.7109375" style="274" customWidth="1"/>
    <col min="14338" max="14340" width="23.5703125" style="274" customWidth="1"/>
    <col min="14341" max="14341" width="11" style="274" customWidth="1"/>
    <col min="14342" max="14342" width="14.42578125" style="274" customWidth="1"/>
    <col min="14343" max="14592" width="9.140625" style="274"/>
    <col min="14593" max="14593" width="8.7109375" style="274" customWidth="1"/>
    <col min="14594" max="14596" width="23.5703125" style="274" customWidth="1"/>
    <col min="14597" max="14597" width="11" style="274" customWidth="1"/>
    <col min="14598" max="14598" width="14.42578125" style="274" customWidth="1"/>
    <col min="14599" max="14848" width="9.140625" style="274"/>
    <col min="14849" max="14849" width="8.7109375" style="274" customWidth="1"/>
    <col min="14850" max="14852" width="23.5703125" style="274" customWidth="1"/>
    <col min="14853" max="14853" width="11" style="274" customWidth="1"/>
    <col min="14854" max="14854" width="14.42578125" style="274" customWidth="1"/>
    <col min="14855" max="15104" width="9.140625" style="274"/>
    <col min="15105" max="15105" width="8.7109375" style="274" customWidth="1"/>
    <col min="15106" max="15108" width="23.5703125" style="274" customWidth="1"/>
    <col min="15109" max="15109" width="11" style="274" customWidth="1"/>
    <col min="15110" max="15110" width="14.42578125" style="274" customWidth="1"/>
    <col min="15111" max="15360" width="9.140625" style="274"/>
    <col min="15361" max="15361" width="8.7109375" style="274" customWidth="1"/>
    <col min="15362" max="15364" width="23.5703125" style="274" customWidth="1"/>
    <col min="15365" max="15365" width="11" style="274" customWidth="1"/>
    <col min="15366" max="15366" width="14.42578125" style="274" customWidth="1"/>
    <col min="15367" max="15616" width="9.140625" style="274"/>
    <col min="15617" max="15617" width="8.7109375" style="274" customWidth="1"/>
    <col min="15618" max="15620" width="23.5703125" style="274" customWidth="1"/>
    <col min="15621" max="15621" width="11" style="274" customWidth="1"/>
    <col min="15622" max="15622" width="14.42578125" style="274" customWidth="1"/>
    <col min="15623" max="15872" width="9.140625" style="274"/>
    <col min="15873" max="15873" width="8.7109375" style="274" customWidth="1"/>
    <col min="15874" max="15876" width="23.5703125" style="274" customWidth="1"/>
    <col min="15877" max="15877" width="11" style="274" customWidth="1"/>
    <col min="15878" max="15878" width="14.42578125" style="274" customWidth="1"/>
    <col min="15879" max="16128" width="9.140625" style="274"/>
    <col min="16129" max="16129" width="8.7109375" style="274" customWidth="1"/>
    <col min="16130" max="16132" width="23.5703125" style="274" customWidth="1"/>
    <col min="16133" max="16133" width="11" style="274" customWidth="1"/>
    <col min="16134" max="16134" width="14.42578125" style="274" customWidth="1"/>
    <col min="16135" max="16384" width="9.140625" style="274"/>
  </cols>
  <sheetData>
    <row r="1" spans="1:7">
      <c r="A1" s="284"/>
      <c r="B1" s="285"/>
      <c r="C1" s="285"/>
      <c r="D1" s="285"/>
      <c r="E1" s="285"/>
      <c r="F1" s="285"/>
    </row>
    <row r="2" spans="1:7" ht="21.95" customHeight="1">
      <c r="A2" s="990" t="s">
        <v>195</v>
      </c>
      <c r="B2" s="990"/>
      <c r="C2" s="990"/>
      <c r="D2" s="990"/>
      <c r="E2" s="991"/>
      <c r="F2" s="274"/>
    </row>
    <row r="3" spans="1:7">
      <c r="A3" s="284"/>
      <c r="B3" s="285"/>
      <c r="C3" s="285"/>
      <c r="D3" s="285"/>
      <c r="E3" s="285"/>
      <c r="F3" s="285"/>
    </row>
    <row r="4" spans="1:7" ht="45">
      <c r="A4" s="286" t="s">
        <v>181</v>
      </c>
      <c r="B4" s="287" t="s">
        <v>182</v>
      </c>
      <c r="C4" s="286" t="s">
        <v>196</v>
      </c>
      <c r="D4" s="286" t="s">
        <v>197</v>
      </c>
      <c r="E4" s="286" t="s">
        <v>198</v>
      </c>
      <c r="F4" s="286" t="s">
        <v>199</v>
      </c>
    </row>
    <row r="5" spans="1:7" ht="18" customHeight="1">
      <c r="A5" s="288" t="s">
        <v>185</v>
      </c>
      <c r="B5" s="288" t="s">
        <v>186</v>
      </c>
      <c r="C5" s="288" t="s">
        <v>187</v>
      </c>
      <c r="D5" s="288" t="s">
        <v>188</v>
      </c>
      <c r="E5" s="299" t="s">
        <v>200</v>
      </c>
      <c r="F5" s="288" t="s">
        <v>201</v>
      </c>
    </row>
    <row r="6" spans="1:7" ht="45" customHeight="1">
      <c r="A6" s="289">
        <v>1</v>
      </c>
      <c r="B6" s="290"/>
      <c r="C6" s="291"/>
      <c r="D6" s="291"/>
      <c r="E6" s="292"/>
      <c r="F6" s="293">
        <f>C6*E6</f>
        <v>0</v>
      </c>
    </row>
    <row r="7" spans="1:7" ht="45" customHeight="1">
      <c r="A7" s="289">
        <v>2</v>
      </c>
      <c r="B7" s="290"/>
      <c r="C7" s="291"/>
      <c r="D7" s="291"/>
      <c r="E7" s="292"/>
      <c r="F7" s="293">
        <f t="shared" ref="F7:F15" si="0">C7*E7</f>
        <v>0</v>
      </c>
    </row>
    <row r="8" spans="1:7" ht="45" customHeight="1">
      <c r="A8" s="289">
        <v>3</v>
      </c>
      <c r="B8" s="290"/>
      <c r="C8" s="291"/>
      <c r="D8" s="291"/>
      <c r="E8" s="292"/>
      <c r="F8" s="293">
        <f t="shared" si="0"/>
        <v>0</v>
      </c>
    </row>
    <row r="9" spans="1:7" ht="45" customHeight="1">
      <c r="A9" s="289">
        <v>4</v>
      </c>
      <c r="B9" s="290"/>
      <c r="C9" s="291"/>
      <c r="D9" s="291"/>
      <c r="E9" s="292"/>
      <c r="F9" s="293">
        <f t="shared" si="0"/>
        <v>0</v>
      </c>
    </row>
    <row r="10" spans="1:7" ht="45" customHeight="1">
      <c r="A10" s="289">
        <v>5</v>
      </c>
      <c r="B10" s="290"/>
      <c r="C10" s="291"/>
      <c r="D10" s="291"/>
      <c r="E10" s="292"/>
      <c r="F10" s="293">
        <f t="shared" si="0"/>
        <v>0</v>
      </c>
    </row>
    <row r="11" spans="1:7" ht="45" customHeight="1">
      <c r="A11" s="289">
        <v>6</v>
      </c>
      <c r="B11" s="290"/>
      <c r="C11" s="291"/>
      <c r="D11" s="291"/>
      <c r="E11" s="292"/>
      <c r="F11" s="293">
        <f t="shared" si="0"/>
        <v>0</v>
      </c>
    </row>
    <row r="12" spans="1:7" ht="45" customHeight="1">
      <c r="A12" s="289">
        <v>7</v>
      </c>
      <c r="B12" s="290"/>
      <c r="C12" s="291"/>
      <c r="D12" s="291"/>
      <c r="E12" s="292"/>
      <c r="F12" s="293">
        <f t="shared" si="0"/>
        <v>0</v>
      </c>
    </row>
    <row r="13" spans="1:7" ht="45" customHeight="1">
      <c r="A13" s="289">
        <v>8</v>
      </c>
      <c r="B13" s="290"/>
      <c r="C13" s="291"/>
      <c r="D13" s="291"/>
      <c r="E13" s="292"/>
      <c r="F13" s="293">
        <f t="shared" si="0"/>
        <v>0</v>
      </c>
    </row>
    <row r="14" spans="1:7" ht="45" customHeight="1">
      <c r="A14" s="289">
        <v>9</v>
      </c>
      <c r="B14" s="290"/>
      <c r="C14" s="291"/>
      <c r="D14" s="291"/>
      <c r="E14" s="292"/>
      <c r="F14" s="293">
        <f t="shared" si="0"/>
        <v>0</v>
      </c>
    </row>
    <row r="15" spans="1:7" ht="45" customHeight="1">
      <c r="A15" s="289">
        <v>10</v>
      </c>
      <c r="B15" s="290"/>
      <c r="C15" s="291"/>
      <c r="D15" s="291"/>
      <c r="E15" s="292"/>
      <c r="F15" s="293">
        <f t="shared" si="0"/>
        <v>0</v>
      </c>
    </row>
    <row r="16" spans="1:7" ht="45" customHeight="1">
      <c r="A16" s="294"/>
      <c r="B16" s="295" t="s">
        <v>190</v>
      </c>
      <c r="C16" s="295"/>
      <c r="D16" s="295"/>
      <c r="E16" s="295"/>
      <c r="F16" s="295">
        <f>SUM(F6:F15)</f>
        <v>0</v>
      </c>
      <c r="G16" s="296"/>
    </row>
    <row r="17" ht="30" customHeight="1"/>
    <row r="18" ht="30" customHeight="1"/>
    <row r="19" ht="30" customHeight="1"/>
    <row r="20" ht="30" customHeight="1"/>
    <row r="21" ht="30" customHeight="1"/>
  </sheetData>
  <sheetProtection password="E848" sheet="1" formatColumns="0" formatRows="0" selectLockedCells="1"/>
  <customSheetViews>
    <customSheetView guid="{E07C3741-2D32-4A0E-A6D2-462BF1B0AE44}" state="hidden" topLeftCell="A5">
      <selection activeCell="D11" sqref="D11"/>
      <pageMargins left="0.75" right="0.62" top="0.65" bottom="1" header="0.5" footer="0.5"/>
      <pageSetup orientation="portrait" r:id="rId1"/>
      <headerFooter alignWithMargins="0"/>
    </customSheetView>
    <customSheetView guid="{BF4E98EC-B3A8-42CF-8525-78BE0EF2C154}" state="hidden" topLeftCell="A5">
      <selection activeCell="D11" sqref="D11"/>
      <pageMargins left="0.75" right="0.62" top="0.65" bottom="1" header="0.5" footer="0.5"/>
      <pageSetup orientation="portrait" r:id="rId2"/>
      <headerFooter alignWithMargins="0"/>
    </customSheetView>
    <customSheetView guid="{83920EE0-E8FD-48B1-9AB8-BA60512AB904}" state="hidden" topLeftCell="A5">
      <selection activeCell="D11" sqref="D11"/>
      <pageMargins left="0.75" right="0.62" top="0.65" bottom="1" header="0.5" footer="0.5"/>
      <pageSetup orientation="portrait" r:id="rId3"/>
      <headerFooter alignWithMargins="0"/>
    </customSheetView>
    <customSheetView guid="{22CC5C8B-E1A0-44D5-9004-AA64A7EE9D42}" state="hidden" topLeftCell="A5">
      <selection activeCell="D11" sqref="D11"/>
      <pageMargins left="0.75" right="0.62" top="0.65" bottom="1" header="0.5" footer="0.5"/>
      <pageSetup orientation="portrait" r:id="rId4"/>
      <headerFooter alignWithMargins="0"/>
    </customSheetView>
  </customSheetViews>
  <mergeCells count="1">
    <mergeCell ref="A2:E2"/>
  </mergeCells>
  <pageMargins left="0.75" right="0.62" top="0.65" bottom="1" header="0.5" footer="0.5"/>
  <pageSetup orientation="portrait" r:id="rId5"/>
  <headerFooter alignWithMargins="0"/>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view="pageBreakPreview" zoomScaleNormal="100" zoomScaleSheetLayoutView="100" workbookViewId="0">
      <selection activeCell="C5" sqref="C5:F5"/>
    </sheetView>
  </sheetViews>
  <sheetFormatPr defaultColWidth="9.140625" defaultRowHeight="16.5"/>
  <cols>
    <col min="1" max="1" width="10.7109375" style="303" customWidth="1"/>
    <col min="2" max="2" width="13.42578125" style="309" customWidth="1"/>
    <col min="3" max="3" width="14.7109375" style="303" customWidth="1"/>
    <col min="4" max="4" width="20.7109375" style="303" customWidth="1"/>
    <col min="5" max="5" width="12.7109375" style="303" customWidth="1"/>
    <col min="6" max="6" width="34.140625" style="303" customWidth="1"/>
    <col min="7" max="8" width="9.140625" style="303" hidden="1" customWidth="1"/>
    <col min="9" max="18" width="9.140625" style="304" hidden="1" customWidth="1"/>
    <col min="19" max="19" width="8" style="304" hidden="1" customWidth="1"/>
    <col min="20" max="20" width="9.140625" style="304" hidden="1" customWidth="1"/>
    <col min="21" max="21" width="7.7109375" style="304" hidden="1" customWidth="1"/>
    <col min="22" max="22" width="9.140625" style="304" hidden="1" customWidth="1"/>
    <col min="23" max="23" width="5.5703125" style="304" hidden="1" customWidth="1"/>
    <col min="24" max="24" width="4.85546875" style="304" hidden="1" customWidth="1"/>
    <col min="25" max="25" width="9.140625" style="304" hidden="1" customWidth="1"/>
    <col min="26" max="26" width="66.7109375" style="305" hidden="1" customWidth="1"/>
    <col min="27" max="27" width="9.140625" style="305" hidden="1" customWidth="1"/>
    <col min="28" max="28" width="20" style="305" hidden="1" customWidth="1"/>
    <col min="29" max="29" width="13.85546875" style="305" hidden="1" customWidth="1"/>
    <col min="30" max="30" width="9.140625" style="306" hidden="1" customWidth="1"/>
    <col min="31" max="31" width="9.140625" style="307" hidden="1" customWidth="1"/>
    <col min="32" max="32" width="13.7109375" style="307" hidden="1" customWidth="1"/>
    <col min="33" max="35" width="9.140625" style="306" hidden="1" customWidth="1"/>
    <col min="36" max="36" width="10.42578125" style="306" hidden="1" customWidth="1"/>
    <col min="37" max="41" width="9.140625" style="306" hidden="1" customWidth="1"/>
    <col min="42" max="256" width="9.140625" style="304"/>
    <col min="257" max="257" width="10.7109375" style="304" customWidth="1"/>
    <col min="258" max="258" width="13.42578125" style="304" customWidth="1"/>
    <col min="259" max="259" width="14.7109375" style="304" customWidth="1"/>
    <col min="260" max="260" width="20.7109375" style="304" customWidth="1"/>
    <col min="261" max="261" width="12.7109375" style="304" customWidth="1"/>
    <col min="262" max="262" width="34.140625" style="304" customWidth="1"/>
    <col min="263" max="274" width="9.140625" style="304" customWidth="1"/>
    <col min="275" max="275" width="8" style="304" customWidth="1"/>
    <col min="276" max="281" width="0" style="304" hidden="1" customWidth="1"/>
    <col min="282" max="282" width="66.7109375" style="304" customWidth="1"/>
    <col min="283" max="283" width="9.140625" style="304" customWidth="1"/>
    <col min="284" max="284" width="20" style="304" customWidth="1"/>
    <col min="285" max="285" width="13.85546875" style="304" customWidth="1"/>
    <col min="286" max="287" width="9.140625" style="304" customWidth="1"/>
    <col min="288" max="288" width="13.7109375" style="304" customWidth="1"/>
    <col min="289" max="291" width="9.140625" style="304" customWidth="1"/>
    <col min="292" max="292" width="10.42578125" style="304" customWidth="1"/>
    <col min="293" max="297" width="9.140625" style="304" customWidth="1"/>
    <col min="298" max="512" width="9.140625" style="304"/>
    <col min="513" max="513" width="10.7109375" style="304" customWidth="1"/>
    <col min="514" max="514" width="13.42578125" style="304" customWidth="1"/>
    <col min="515" max="515" width="14.7109375" style="304" customWidth="1"/>
    <col min="516" max="516" width="20.7109375" style="304" customWidth="1"/>
    <col min="517" max="517" width="12.7109375" style="304" customWidth="1"/>
    <col min="518" max="518" width="34.140625" style="304" customWidth="1"/>
    <col min="519" max="530" width="9.140625" style="304" customWidth="1"/>
    <col min="531" max="531" width="8" style="304" customWidth="1"/>
    <col min="532" max="537" width="0" style="304" hidden="1" customWidth="1"/>
    <col min="538" max="538" width="66.7109375" style="304" customWidth="1"/>
    <col min="539" max="539" width="9.140625" style="304" customWidth="1"/>
    <col min="540" max="540" width="20" style="304" customWidth="1"/>
    <col min="541" max="541" width="13.85546875" style="304" customWidth="1"/>
    <col min="542" max="543" width="9.140625" style="304" customWidth="1"/>
    <col min="544" max="544" width="13.7109375" style="304" customWidth="1"/>
    <col min="545" max="547" width="9.140625" style="304" customWidth="1"/>
    <col min="548" max="548" width="10.42578125" style="304" customWidth="1"/>
    <col min="549" max="553" width="9.140625" style="304" customWidth="1"/>
    <col min="554" max="768" width="9.140625" style="304"/>
    <col min="769" max="769" width="10.7109375" style="304" customWidth="1"/>
    <col min="770" max="770" width="13.42578125" style="304" customWidth="1"/>
    <col min="771" max="771" width="14.7109375" style="304" customWidth="1"/>
    <col min="772" max="772" width="20.7109375" style="304" customWidth="1"/>
    <col min="773" max="773" width="12.7109375" style="304" customWidth="1"/>
    <col min="774" max="774" width="34.140625" style="304" customWidth="1"/>
    <col min="775" max="786" width="9.140625" style="304" customWidth="1"/>
    <col min="787" max="787" width="8" style="304" customWidth="1"/>
    <col min="788" max="793" width="0" style="304" hidden="1" customWidth="1"/>
    <col min="794" max="794" width="66.7109375" style="304" customWidth="1"/>
    <col min="795" max="795" width="9.140625" style="304" customWidth="1"/>
    <col min="796" max="796" width="20" style="304" customWidth="1"/>
    <col min="797" max="797" width="13.85546875" style="304" customWidth="1"/>
    <col min="798" max="799" width="9.140625" style="304" customWidth="1"/>
    <col min="800" max="800" width="13.7109375" style="304" customWidth="1"/>
    <col min="801" max="803" width="9.140625" style="304" customWidth="1"/>
    <col min="804" max="804" width="10.42578125" style="304" customWidth="1"/>
    <col min="805" max="809" width="9.140625" style="304" customWidth="1"/>
    <col min="810" max="1024" width="9.140625" style="304"/>
    <col min="1025" max="1025" width="10.7109375" style="304" customWidth="1"/>
    <col min="1026" max="1026" width="13.42578125" style="304" customWidth="1"/>
    <col min="1027" max="1027" width="14.7109375" style="304" customWidth="1"/>
    <col min="1028" max="1028" width="20.7109375" style="304" customWidth="1"/>
    <col min="1029" max="1029" width="12.7109375" style="304" customWidth="1"/>
    <col min="1030" max="1030" width="34.140625" style="304" customWidth="1"/>
    <col min="1031" max="1042" width="9.140625" style="304" customWidth="1"/>
    <col min="1043" max="1043" width="8" style="304" customWidth="1"/>
    <col min="1044" max="1049" width="0" style="304" hidden="1" customWidth="1"/>
    <col min="1050" max="1050" width="66.7109375" style="304" customWidth="1"/>
    <col min="1051" max="1051" width="9.140625" style="304" customWidth="1"/>
    <col min="1052" max="1052" width="20" style="304" customWidth="1"/>
    <col min="1053" max="1053" width="13.85546875" style="304" customWidth="1"/>
    <col min="1054" max="1055" width="9.140625" style="304" customWidth="1"/>
    <col min="1056" max="1056" width="13.7109375" style="304" customWidth="1"/>
    <col min="1057" max="1059" width="9.140625" style="304" customWidth="1"/>
    <col min="1060" max="1060" width="10.42578125" style="304" customWidth="1"/>
    <col min="1061" max="1065" width="9.140625" style="304" customWidth="1"/>
    <col min="1066" max="1280" width="9.140625" style="304"/>
    <col min="1281" max="1281" width="10.7109375" style="304" customWidth="1"/>
    <col min="1282" max="1282" width="13.42578125" style="304" customWidth="1"/>
    <col min="1283" max="1283" width="14.7109375" style="304" customWidth="1"/>
    <col min="1284" max="1284" width="20.7109375" style="304" customWidth="1"/>
    <col min="1285" max="1285" width="12.7109375" style="304" customWidth="1"/>
    <col min="1286" max="1286" width="34.140625" style="304" customWidth="1"/>
    <col min="1287" max="1298" width="9.140625" style="304" customWidth="1"/>
    <col min="1299" max="1299" width="8" style="304" customWidth="1"/>
    <col min="1300" max="1305" width="0" style="304" hidden="1" customWidth="1"/>
    <col min="1306" max="1306" width="66.7109375" style="304" customWidth="1"/>
    <col min="1307" max="1307" width="9.140625" style="304" customWidth="1"/>
    <col min="1308" max="1308" width="20" style="304" customWidth="1"/>
    <col min="1309" max="1309" width="13.85546875" style="304" customWidth="1"/>
    <col min="1310" max="1311" width="9.140625" style="304" customWidth="1"/>
    <col min="1312" max="1312" width="13.7109375" style="304" customWidth="1"/>
    <col min="1313" max="1315" width="9.140625" style="304" customWidth="1"/>
    <col min="1316" max="1316" width="10.42578125" style="304" customWidth="1"/>
    <col min="1317" max="1321" width="9.140625" style="304" customWidth="1"/>
    <col min="1322" max="1536" width="9.140625" style="304"/>
    <col min="1537" max="1537" width="10.7109375" style="304" customWidth="1"/>
    <col min="1538" max="1538" width="13.42578125" style="304" customWidth="1"/>
    <col min="1539" max="1539" width="14.7109375" style="304" customWidth="1"/>
    <col min="1540" max="1540" width="20.7109375" style="304" customWidth="1"/>
    <col min="1541" max="1541" width="12.7109375" style="304" customWidth="1"/>
    <col min="1542" max="1542" width="34.140625" style="304" customWidth="1"/>
    <col min="1543" max="1554" width="9.140625" style="304" customWidth="1"/>
    <col min="1555" max="1555" width="8" style="304" customWidth="1"/>
    <col min="1556" max="1561" width="0" style="304" hidden="1" customWidth="1"/>
    <col min="1562" max="1562" width="66.7109375" style="304" customWidth="1"/>
    <col min="1563" max="1563" width="9.140625" style="304" customWidth="1"/>
    <col min="1564" max="1564" width="20" style="304" customWidth="1"/>
    <col min="1565" max="1565" width="13.85546875" style="304" customWidth="1"/>
    <col min="1566" max="1567" width="9.140625" style="304" customWidth="1"/>
    <col min="1568" max="1568" width="13.7109375" style="304" customWidth="1"/>
    <col min="1569" max="1571" width="9.140625" style="304" customWidth="1"/>
    <col min="1572" max="1572" width="10.42578125" style="304" customWidth="1"/>
    <col min="1573" max="1577" width="9.140625" style="304" customWidth="1"/>
    <col min="1578" max="1792" width="9.140625" style="304"/>
    <col min="1793" max="1793" width="10.7109375" style="304" customWidth="1"/>
    <col min="1794" max="1794" width="13.42578125" style="304" customWidth="1"/>
    <col min="1795" max="1795" width="14.7109375" style="304" customWidth="1"/>
    <col min="1796" max="1796" width="20.7109375" style="304" customWidth="1"/>
    <col min="1797" max="1797" width="12.7109375" style="304" customWidth="1"/>
    <col min="1798" max="1798" width="34.140625" style="304" customWidth="1"/>
    <col min="1799" max="1810" width="9.140625" style="304" customWidth="1"/>
    <col min="1811" max="1811" width="8" style="304" customWidth="1"/>
    <col min="1812" max="1817" width="0" style="304" hidden="1" customWidth="1"/>
    <col min="1818" max="1818" width="66.7109375" style="304" customWidth="1"/>
    <col min="1819" max="1819" width="9.140625" style="304" customWidth="1"/>
    <col min="1820" max="1820" width="20" style="304" customWidth="1"/>
    <col min="1821" max="1821" width="13.85546875" style="304" customWidth="1"/>
    <col min="1822" max="1823" width="9.140625" style="304" customWidth="1"/>
    <col min="1824" max="1824" width="13.7109375" style="304" customWidth="1"/>
    <col min="1825" max="1827" width="9.140625" style="304" customWidth="1"/>
    <col min="1828" max="1828" width="10.42578125" style="304" customWidth="1"/>
    <col min="1829" max="1833" width="9.140625" style="304" customWidth="1"/>
    <col min="1834" max="2048" width="9.140625" style="304"/>
    <col min="2049" max="2049" width="10.7109375" style="304" customWidth="1"/>
    <col min="2050" max="2050" width="13.42578125" style="304" customWidth="1"/>
    <col min="2051" max="2051" width="14.7109375" style="304" customWidth="1"/>
    <col min="2052" max="2052" width="20.7109375" style="304" customWidth="1"/>
    <col min="2053" max="2053" width="12.7109375" style="304" customWidth="1"/>
    <col min="2054" max="2054" width="34.140625" style="304" customWidth="1"/>
    <col min="2055" max="2066" width="9.140625" style="304" customWidth="1"/>
    <col min="2067" max="2067" width="8" style="304" customWidth="1"/>
    <col min="2068" max="2073" width="0" style="304" hidden="1" customWidth="1"/>
    <col min="2074" max="2074" width="66.7109375" style="304" customWidth="1"/>
    <col min="2075" max="2075" width="9.140625" style="304" customWidth="1"/>
    <col min="2076" max="2076" width="20" style="304" customWidth="1"/>
    <col min="2077" max="2077" width="13.85546875" style="304" customWidth="1"/>
    <col min="2078" max="2079" width="9.140625" style="304" customWidth="1"/>
    <col min="2080" max="2080" width="13.7109375" style="304" customWidth="1"/>
    <col min="2081" max="2083" width="9.140625" style="304" customWidth="1"/>
    <col min="2084" max="2084" width="10.42578125" style="304" customWidth="1"/>
    <col min="2085" max="2089" width="9.140625" style="304" customWidth="1"/>
    <col min="2090" max="2304" width="9.140625" style="304"/>
    <col min="2305" max="2305" width="10.7109375" style="304" customWidth="1"/>
    <col min="2306" max="2306" width="13.42578125" style="304" customWidth="1"/>
    <col min="2307" max="2307" width="14.7109375" style="304" customWidth="1"/>
    <col min="2308" max="2308" width="20.7109375" style="304" customWidth="1"/>
    <col min="2309" max="2309" width="12.7109375" style="304" customWidth="1"/>
    <col min="2310" max="2310" width="34.140625" style="304" customWidth="1"/>
    <col min="2311" max="2322" width="9.140625" style="304" customWidth="1"/>
    <col min="2323" max="2323" width="8" style="304" customWidth="1"/>
    <col min="2324" max="2329" width="0" style="304" hidden="1" customWidth="1"/>
    <col min="2330" max="2330" width="66.7109375" style="304" customWidth="1"/>
    <col min="2331" max="2331" width="9.140625" style="304" customWidth="1"/>
    <col min="2332" max="2332" width="20" style="304" customWidth="1"/>
    <col min="2333" max="2333" width="13.85546875" style="304" customWidth="1"/>
    <col min="2334" max="2335" width="9.140625" style="304" customWidth="1"/>
    <col min="2336" max="2336" width="13.7109375" style="304" customWidth="1"/>
    <col min="2337" max="2339" width="9.140625" style="304" customWidth="1"/>
    <col min="2340" max="2340" width="10.42578125" style="304" customWidth="1"/>
    <col min="2341" max="2345" width="9.140625" style="304" customWidth="1"/>
    <col min="2346" max="2560" width="9.140625" style="304"/>
    <col min="2561" max="2561" width="10.7109375" style="304" customWidth="1"/>
    <col min="2562" max="2562" width="13.42578125" style="304" customWidth="1"/>
    <col min="2563" max="2563" width="14.7109375" style="304" customWidth="1"/>
    <col min="2564" max="2564" width="20.7109375" style="304" customWidth="1"/>
    <col min="2565" max="2565" width="12.7109375" style="304" customWidth="1"/>
    <col min="2566" max="2566" width="34.140625" style="304" customWidth="1"/>
    <col min="2567" max="2578" width="9.140625" style="304" customWidth="1"/>
    <col min="2579" max="2579" width="8" style="304" customWidth="1"/>
    <col min="2580" max="2585" width="0" style="304" hidden="1" customWidth="1"/>
    <col min="2586" max="2586" width="66.7109375" style="304" customWidth="1"/>
    <col min="2587" max="2587" width="9.140625" style="304" customWidth="1"/>
    <col min="2588" max="2588" width="20" style="304" customWidth="1"/>
    <col min="2589" max="2589" width="13.85546875" style="304" customWidth="1"/>
    <col min="2590" max="2591" width="9.140625" style="304" customWidth="1"/>
    <col min="2592" max="2592" width="13.7109375" style="304" customWidth="1"/>
    <col min="2593" max="2595" width="9.140625" style="304" customWidth="1"/>
    <col min="2596" max="2596" width="10.42578125" style="304" customWidth="1"/>
    <col min="2597" max="2601" width="9.140625" style="304" customWidth="1"/>
    <col min="2602" max="2816" width="9.140625" style="304"/>
    <col min="2817" max="2817" width="10.7109375" style="304" customWidth="1"/>
    <col min="2818" max="2818" width="13.42578125" style="304" customWidth="1"/>
    <col min="2819" max="2819" width="14.7109375" style="304" customWidth="1"/>
    <col min="2820" max="2820" width="20.7109375" style="304" customWidth="1"/>
    <col min="2821" max="2821" width="12.7109375" style="304" customWidth="1"/>
    <col min="2822" max="2822" width="34.140625" style="304" customWidth="1"/>
    <col min="2823" max="2834" width="9.140625" style="304" customWidth="1"/>
    <col min="2835" max="2835" width="8" style="304" customWidth="1"/>
    <col min="2836" max="2841" width="0" style="304" hidden="1" customWidth="1"/>
    <col min="2842" max="2842" width="66.7109375" style="304" customWidth="1"/>
    <col min="2843" max="2843" width="9.140625" style="304" customWidth="1"/>
    <col min="2844" max="2844" width="20" style="304" customWidth="1"/>
    <col min="2845" max="2845" width="13.85546875" style="304" customWidth="1"/>
    <col min="2846" max="2847" width="9.140625" style="304" customWidth="1"/>
    <col min="2848" max="2848" width="13.7109375" style="304" customWidth="1"/>
    <col min="2849" max="2851" width="9.140625" style="304" customWidth="1"/>
    <col min="2852" max="2852" width="10.42578125" style="304" customWidth="1"/>
    <col min="2853" max="2857" width="9.140625" style="304" customWidth="1"/>
    <col min="2858" max="3072" width="9.140625" style="304"/>
    <col min="3073" max="3073" width="10.7109375" style="304" customWidth="1"/>
    <col min="3074" max="3074" width="13.42578125" style="304" customWidth="1"/>
    <col min="3075" max="3075" width="14.7109375" style="304" customWidth="1"/>
    <col min="3076" max="3076" width="20.7109375" style="304" customWidth="1"/>
    <col min="3077" max="3077" width="12.7109375" style="304" customWidth="1"/>
    <col min="3078" max="3078" width="34.140625" style="304" customWidth="1"/>
    <col min="3079" max="3090" width="9.140625" style="304" customWidth="1"/>
    <col min="3091" max="3091" width="8" style="304" customWidth="1"/>
    <col min="3092" max="3097" width="0" style="304" hidden="1" customWidth="1"/>
    <col min="3098" max="3098" width="66.7109375" style="304" customWidth="1"/>
    <col min="3099" max="3099" width="9.140625" style="304" customWidth="1"/>
    <col min="3100" max="3100" width="20" style="304" customWidth="1"/>
    <col min="3101" max="3101" width="13.85546875" style="304" customWidth="1"/>
    <col min="3102" max="3103" width="9.140625" style="304" customWidth="1"/>
    <col min="3104" max="3104" width="13.7109375" style="304" customWidth="1"/>
    <col min="3105" max="3107" width="9.140625" style="304" customWidth="1"/>
    <col min="3108" max="3108" width="10.42578125" style="304" customWidth="1"/>
    <col min="3109" max="3113" width="9.140625" style="304" customWidth="1"/>
    <col min="3114" max="3328" width="9.140625" style="304"/>
    <col min="3329" max="3329" width="10.7109375" style="304" customWidth="1"/>
    <col min="3330" max="3330" width="13.42578125" style="304" customWidth="1"/>
    <col min="3331" max="3331" width="14.7109375" style="304" customWidth="1"/>
    <col min="3332" max="3332" width="20.7109375" style="304" customWidth="1"/>
    <col min="3333" max="3333" width="12.7109375" style="304" customWidth="1"/>
    <col min="3334" max="3334" width="34.140625" style="304" customWidth="1"/>
    <col min="3335" max="3346" width="9.140625" style="304" customWidth="1"/>
    <col min="3347" max="3347" width="8" style="304" customWidth="1"/>
    <col min="3348" max="3353" width="0" style="304" hidden="1" customWidth="1"/>
    <col min="3354" max="3354" width="66.7109375" style="304" customWidth="1"/>
    <col min="3355" max="3355" width="9.140625" style="304" customWidth="1"/>
    <col min="3356" max="3356" width="20" style="304" customWidth="1"/>
    <col min="3357" max="3357" width="13.85546875" style="304" customWidth="1"/>
    <col min="3358" max="3359" width="9.140625" style="304" customWidth="1"/>
    <col min="3360" max="3360" width="13.7109375" style="304" customWidth="1"/>
    <col min="3361" max="3363" width="9.140625" style="304" customWidth="1"/>
    <col min="3364" max="3364" width="10.42578125" style="304" customWidth="1"/>
    <col min="3365" max="3369" width="9.140625" style="304" customWidth="1"/>
    <col min="3370" max="3584" width="9.140625" style="304"/>
    <col min="3585" max="3585" width="10.7109375" style="304" customWidth="1"/>
    <col min="3586" max="3586" width="13.42578125" style="304" customWidth="1"/>
    <col min="3587" max="3587" width="14.7109375" style="304" customWidth="1"/>
    <col min="3588" max="3588" width="20.7109375" style="304" customWidth="1"/>
    <col min="3589" max="3589" width="12.7109375" style="304" customWidth="1"/>
    <col min="3590" max="3590" width="34.140625" style="304" customWidth="1"/>
    <col min="3591" max="3602" width="9.140625" style="304" customWidth="1"/>
    <col min="3603" max="3603" width="8" style="304" customWidth="1"/>
    <col min="3604" max="3609" width="0" style="304" hidden="1" customWidth="1"/>
    <col min="3610" max="3610" width="66.7109375" style="304" customWidth="1"/>
    <col min="3611" max="3611" width="9.140625" style="304" customWidth="1"/>
    <col min="3612" max="3612" width="20" style="304" customWidth="1"/>
    <col min="3613" max="3613" width="13.85546875" style="304" customWidth="1"/>
    <col min="3614" max="3615" width="9.140625" style="304" customWidth="1"/>
    <col min="3616" max="3616" width="13.7109375" style="304" customWidth="1"/>
    <col min="3617" max="3619" width="9.140625" style="304" customWidth="1"/>
    <col min="3620" max="3620" width="10.42578125" style="304" customWidth="1"/>
    <col min="3621" max="3625" width="9.140625" style="304" customWidth="1"/>
    <col min="3626" max="3840" width="9.140625" style="304"/>
    <col min="3841" max="3841" width="10.7109375" style="304" customWidth="1"/>
    <col min="3842" max="3842" width="13.42578125" style="304" customWidth="1"/>
    <col min="3843" max="3843" width="14.7109375" style="304" customWidth="1"/>
    <col min="3844" max="3844" width="20.7109375" style="304" customWidth="1"/>
    <col min="3845" max="3845" width="12.7109375" style="304" customWidth="1"/>
    <col min="3846" max="3846" width="34.140625" style="304" customWidth="1"/>
    <col min="3847" max="3858" width="9.140625" style="304" customWidth="1"/>
    <col min="3859" max="3859" width="8" style="304" customWidth="1"/>
    <col min="3860" max="3865" width="0" style="304" hidden="1" customWidth="1"/>
    <col min="3866" max="3866" width="66.7109375" style="304" customWidth="1"/>
    <col min="3867" max="3867" width="9.140625" style="304" customWidth="1"/>
    <col min="3868" max="3868" width="20" style="304" customWidth="1"/>
    <col min="3869" max="3869" width="13.85546875" style="304" customWidth="1"/>
    <col min="3870" max="3871" width="9.140625" style="304" customWidth="1"/>
    <col min="3872" max="3872" width="13.7109375" style="304" customWidth="1"/>
    <col min="3873" max="3875" width="9.140625" style="304" customWidth="1"/>
    <col min="3876" max="3876" width="10.42578125" style="304" customWidth="1"/>
    <col min="3877" max="3881" width="9.140625" style="304" customWidth="1"/>
    <col min="3882" max="4096" width="9.140625" style="304"/>
    <col min="4097" max="4097" width="10.7109375" style="304" customWidth="1"/>
    <col min="4098" max="4098" width="13.42578125" style="304" customWidth="1"/>
    <col min="4099" max="4099" width="14.7109375" style="304" customWidth="1"/>
    <col min="4100" max="4100" width="20.7109375" style="304" customWidth="1"/>
    <col min="4101" max="4101" width="12.7109375" style="304" customWidth="1"/>
    <col min="4102" max="4102" width="34.140625" style="304" customWidth="1"/>
    <col min="4103" max="4114" width="9.140625" style="304" customWidth="1"/>
    <col min="4115" max="4115" width="8" style="304" customWidth="1"/>
    <col min="4116" max="4121" width="0" style="304" hidden="1" customWidth="1"/>
    <col min="4122" max="4122" width="66.7109375" style="304" customWidth="1"/>
    <col min="4123" max="4123" width="9.140625" style="304" customWidth="1"/>
    <col min="4124" max="4124" width="20" style="304" customWidth="1"/>
    <col min="4125" max="4125" width="13.85546875" style="304" customWidth="1"/>
    <col min="4126" max="4127" width="9.140625" style="304" customWidth="1"/>
    <col min="4128" max="4128" width="13.7109375" style="304" customWidth="1"/>
    <col min="4129" max="4131" width="9.140625" style="304" customWidth="1"/>
    <col min="4132" max="4132" width="10.42578125" style="304" customWidth="1"/>
    <col min="4133" max="4137" width="9.140625" style="304" customWidth="1"/>
    <col min="4138" max="4352" width="9.140625" style="304"/>
    <col min="4353" max="4353" width="10.7109375" style="304" customWidth="1"/>
    <col min="4354" max="4354" width="13.42578125" style="304" customWidth="1"/>
    <col min="4355" max="4355" width="14.7109375" style="304" customWidth="1"/>
    <col min="4356" max="4356" width="20.7109375" style="304" customWidth="1"/>
    <col min="4357" max="4357" width="12.7109375" style="304" customWidth="1"/>
    <col min="4358" max="4358" width="34.140625" style="304" customWidth="1"/>
    <col min="4359" max="4370" width="9.140625" style="304" customWidth="1"/>
    <col min="4371" max="4371" width="8" style="304" customWidth="1"/>
    <col min="4372" max="4377" width="0" style="304" hidden="1" customWidth="1"/>
    <col min="4378" max="4378" width="66.7109375" style="304" customWidth="1"/>
    <col min="4379" max="4379" width="9.140625" style="304" customWidth="1"/>
    <col min="4380" max="4380" width="20" style="304" customWidth="1"/>
    <col min="4381" max="4381" width="13.85546875" style="304" customWidth="1"/>
    <col min="4382" max="4383" width="9.140625" style="304" customWidth="1"/>
    <col min="4384" max="4384" width="13.7109375" style="304" customWidth="1"/>
    <col min="4385" max="4387" width="9.140625" style="304" customWidth="1"/>
    <col min="4388" max="4388" width="10.42578125" style="304" customWidth="1"/>
    <col min="4389" max="4393" width="9.140625" style="304" customWidth="1"/>
    <col min="4394" max="4608" width="9.140625" style="304"/>
    <col min="4609" max="4609" width="10.7109375" style="304" customWidth="1"/>
    <col min="4610" max="4610" width="13.42578125" style="304" customWidth="1"/>
    <col min="4611" max="4611" width="14.7109375" style="304" customWidth="1"/>
    <col min="4612" max="4612" width="20.7109375" style="304" customWidth="1"/>
    <col min="4613" max="4613" width="12.7109375" style="304" customWidth="1"/>
    <col min="4614" max="4614" width="34.140625" style="304" customWidth="1"/>
    <col min="4615" max="4626" width="9.140625" style="304" customWidth="1"/>
    <col min="4627" max="4627" width="8" style="304" customWidth="1"/>
    <col min="4628" max="4633" width="0" style="304" hidden="1" customWidth="1"/>
    <col min="4634" max="4634" width="66.7109375" style="304" customWidth="1"/>
    <col min="4635" max="4635" width="9.140625" style="304" customWidth="1"/>
    <col min="4636" max="4636" width="20" style="304" customWidth="1"/>
    <col min="4637" max="4637" width="13.85546875" style="304" customWidth="1"/>
    <col min="4638" max="4639" width="9.140625" style="304" customWidth="1"/>
    <col min="4640" max="4640" width="13.7109375" style="304" customWidth="1"/>
    <col min="4641" max="4643" width="9.140625" style="304" customWidth="1"/>
    <col min="4644" max="4644" width="10.42578125" style="304" customWidth="1"/>
    <col min="4645" max="4649" width="9.140625" style="304" customWidth="1"/>
    <col min="4650" max="4864" width="9.140625" style="304"/>
    <col min="4865" max="4865" width="10.7109375" style="304" customWidth="1"/>
    <col min="4866" max="4866" width="13.42578125" style="304" customWidth="1"/>
    <col min="4867" max="4867" width="14.7109375" style="304" customWidth="1"/>
    <col min="4868" max="4868" width="20.7109375" style="304" customWidth="1"/>
    <col min="4869" max="4869" width="12.7109375" style="304" customWidth="1"/>
    <col min="4870" max="4870" width="34.140625" style="304" customWidth="1"/>
    <col min="4871" max="4882" width="9.140625" style="304" customWidth="1"/>
    <col min="4883" max="4883" width="8" style="304" customWidth="1"/>
    <col min="4884" max="4889" width="0" style="304" hidden="1" customWidth="1"/>
    <col min="4890" max="4890" width="66.7109375" style="304" customWidth="1"/>
    <col min="4891" max="4891" width="9.140625" style="304" customWidth="1"/>
    <col min="4892" max="4892" width="20" style="304" customWidth="1"/>
    <col min="4893" max="4893" width="13.85546875" style="304" customWidth="1"/>
    <col min="4894" max="4895" width="9.140625" style="304" customWidth="1"/>
    <col min="4896" max="4896" width="13.7109375" style="304" customWidth="1"/>
    <col min="4897" max="4899" width="9.140625" style="304" customWidth="1"/>
    <col min="4900" max="4900" width="10.42578125" style="304" customWidth="1"/>
    <col min="4901" max="4905" width="9.140625" style="304" customWidth="1"/>
    <col min="4906" max="5120" width="9.140625" style="304"/>
    <col min="5121" max="5121" width="10.7109375" style="304" customWidth="1"/>
    <col min="5122" max="5122" width="13.42578125" style="304" customWidth="1"/>
    <col min="5123" max="5123" width="14.7109375" style="304" customWidth="1"/>
    <col min="5124" max="5124" width="20.7109375" style="304" customWidth="1"/>
    <col min="5125" max="5125" width="12.7109375" style="304" customWidth="1"/>
    <col min="5126" max="5126" width="34.140625" style="304" customWidth="1"/>
    <col min="5127" max="5138" width="9.140625" style="304" customWidth="1"/>
    <col min="5139" max="5139" width="8" style="304" customWidth="1"/>
    <col min="5140" max="5145" width="0" style="304" hidden="1" customWidth="1"/>
    <col min="5146" max="5146" width="66.7109375" style="304" customWidth="1"/>
    <col min="5147" max="5147" width="9.140625" style="304" customWidth="1"/>
    <col min="5148" max="5148" width="20" style="304" customWidth="1"/>
    <col min="5149" max="5149" width="13.85546875" style="304" customWidth="1"/>
    <col min="5150" max="5151" width="9.140625" style="304" customWidth="1"/>
    <col min="5152" max="5152" width="13.7109375" style="304" customWidth="1"/>
    <col min="5153" max="5155" width="9.140625" style="304" customWidth="1"/>
    <col min="5156" max="5156" width="10.42578125" style="304" customWidth="1"/>
    <col min="5157" max="5161" width="9.140625" style="304" customWidth="1"/>
    <col min="5162" max="5376" width="9.140625" style="304"/>
    <col min="5377" max="5377" width="10.7109375" style="304" customWidth="1"/>
    <col min="5378" max="5378" width="13.42578125" style="304" customWidth="1"/>
    <col min="5379" max="5379" width="14.7109375" style="304" customWidth="1"/>
    <col min="5380" max="5380" width="20.7109375" style="304" customWidth="1"/>
    <col min="5381" max="5381" width="12.7109375" style="304" customWidth="1"/>
    <col min="5382" max="5382" width="34.140625" style="304" customWidth="1"/>
    <col min="5383" max="5394" width="9.140625" style="304" customWidth="1"/>
    <col min="5395" max="5395" width="8" style="304" customWidth="1"/>
    <col min="5396" max="5401" width="0" style="304" hidden="1" customWidth="1"/>
    <col min="5402" max="5402" width="66.7109375" style="304" customWidth="1"/>
    <col min="5403" max="5403" width="9.140625" style="304" customWidth="1"/>
    <col min="5404" max="5404" width="20" style="304" customWidth="1"/>
    <col min="5405" max="5405" width="13.85546875" style="304" customWidth="1"/>
    <col min="5406" max="5407" width="9.140625" style="304" customWidth="1"/>
    <col min="5408" max="5408" width="13.7109375" style="304" customWidth="1"/>
    <col min="5409" max="5411" width="9.140625" style="304" customWidth="1"/>
    <col min="5412" max="5412" width="10.42578125" style="304" customWidth="1"/>
    <col min="5413" max="5417" width="9.140625" style="304" customWidth="1"/>
    <col min="5418" max="5632" width="9.140625" style="304"/>
    <col min="5633" max="5633" width="10.7109375" style="304" customWidth="1"/>
    <col min="5634" max="5634" width="13.42578125" style="304" customWidth="1"/>
    <col min="5635" max="5635" width="14.7109375" style="304" customWidth="1"/>
    <col min="5636" max="5636" width="20.7109375" style="304" customWidth="1"/>
    <col min="5637" max="5637" width="12.7109375" style="304" customWidth="1"/>
    <col min="5638" max="5638" width="34.140625" style="304" customWidth="1"/>
    <col min="5639" max="5650" width="9.140625" style="304" customWidth="1"/>
    <col min="5651" max="5651" width="8" style="304" customWidth="1"/>
    <col min="5652" max="5657" width="0" style="304" hidden="1" customWidth="1"/>
    <col min="5658" max="5658" width="66.7109375" style="304" customWidth="1"/>
    <col min="5659" max="5659" width="9.140625" style="304" customWidth="1"/>
    <col min="5660" max="5660" width="20" style="304" customWidth="1"/>
    <col min="5661" max="5661" width="13.85546875" style="304" customWidth="1"/>
    <col min="5662" max="5663" width="9.140625" style="304" customWidth="1"/>
    <col min="5664" max="5664" width="13.7109375" style="304" customWidth="1"/>
    <col min="5665" max="5667" width="9.140625" style="304" customWidth="1"/>
    <col min="5668" max="5668" width="10.42578125" style="304" customWidth="1"/>
    <col min="5669" max="5673" width="9.140625" style="304" customWidth="1"/>
    <col min="5674" max="5888" width="9.140625" style="304"/>
    <col min="5889" max="5889" width="10.7109375" style="304" customWidth="1"/>
    <col min="5890" max="5890" width="13.42578125" style="304" customWidth="1"/>
    <col min="5891" max="5891" width="14.7109375" style="304" customWidth="1"/>
    <col min="5892" max="5892" width="20.7109375" style="304" customWidth="1"/>
    <col min="5893" max="5893" width="12.7109375" style="304" customWidth="1"/>
    <col min="5894" max="5894" width="34.140625" style="304" customWidth="1"/>
    <col min="5895" max="5906" width="9.140625" style="304" customWidth="1"/>
    <col min="5907" max="5907" width="8" style="304" customWidth="1"/>
    <col min="5908" max="5913" width="0" style="304" hidden="1" customWidth="1"/>
    <col min="5914" max="5914" width="66.7109375" style="304" customWidth="1"/>
    <col min="5915" max="5915" width="9.140625" style="304" customWidth="1"/>
    <col min="5916" max="5916" width="20" style="304" customWidth="1"/>
    <col min="5917" max="5917" width="13.85546875" style="304" customWidth="1"/>
    <col min="5918" max="5919" width="9.140625" style="304" customWidth="1"/>
    <col min="5920" max="5920" width="13.7109375" style="304" customWidth="1"/>
    <col min="5921" max="5923" width="9.140625" style="304" customWidth="1"/>
    <col min="5924" max="5924" width="10.42578125" style="304" customWidth="1"/>
    <col min="5925" max="5929" width="9.140625" style="304" customWidth="1"/>
    <col min="5930" max="6144" width="9.140625" style="304"/>
    <col min="6145" max="6145" width="10.7109375" style="304" customWidth="1"/>
    <col min="6146" max="6146" width="13.42578125" style="304" customWidth="1"/>
    <col min="6147" max="6147" width="14.7109375" style="304" customWidth="1"/>
    <col min="6148" max="6148" width="20.7109375" style="304" customWidth="1"/>
    <col min="6149" max="6149" width="12.7109375" style="304" customWidth="1"/>
    <col min="6150" max="6150" width="34.140625" style="304" customWidth="1"/>
    <col min="6151" max="6162" width="9.140625" style="304" customWidth="1"/>
    <col min="6163" max="6163" width="8" style="304" customWidth="1"/>
    <col min="6164" max="6169" width="0" style="304" hidden="1" customWidth="1"/>
    <col min="6170" max="6170" width="66.7109375" style="304" customWidth="1"/>
    <col min="6171" max="6171" width="9.140625" style="304" customWidth="1"/>
    <col min="6172" max="6172" width="20" style="304" customWidth="1"/>
    <col min="6173" max="6173" width="13.85546875" style="304" customWidth="1"/>
    <col min="6174" max="6175" width="9.140625" style="304" customWidth="1"/>
    <col min="6176" max="6176" width="13.7109375" style="304" customWidth="1"/>
    <col min="6177" max="6179" width="9.140625" style="304" customWidth="1"/>
    <col min="6180" max="6180" width="10.42578125" style="304" customWidth="1"/>
    <col min="6181" max="6185" width="9.140625" style="304" customWidth="1"/>
    <col min="6186" max="6400" width="9.140625" style="304"/>
    <col min="6401" max="6401" width="10.7109375" style="304" customWidth="1"/>
    <col min="6402" max="6402" width="13.42578125" style="304" customWidth="1"/>
    <col min="6403" max="6403" width="14.7109375" style="304" customWidth="1"/>
    <col min="6404" max="6404" width="20.7109375" style="304" customWidth="1"/>
    <col min="6405" max="6405" width="12.7109375" style="304" customWidth="1"/>
    <col min="6406" max="6406" width="34.140625" style="304" customWidth="1"/>
    <col min="6407" max="6418" width="9.140625" style="304" customWidth="1"/>
    <col min="6419" max="6419" width="8" style="304" customWidth="1"/>
    <col min="6420" max="6425" width="0" style="304" hidden="1" customWidth="1"/>
    <col min="6426" max="6426" width="66.7109375" style="304" customWidth="1"/>
    <col min="6427" max="6427" width="9.140625" style="304" customWidth="1"/>
    <col min="6428" max="6428" width="20" style="304" customWidth="1"/>
    <col min="6429" max="6429" width="13.85546875" style="304" customWidth="1"/>
    <col min="6430" max="6431" width="9.140625" style="304" customWidth="1"/>
    <col min="6432" max="6432" width="13.7109375" style="304" customWidth="1"/>
    <col min="6433" max="6435" width="9.140625" style="304" customWidth="1"/>
    <col min="6436" max="6436" width="10.42578125" style="304" customWidth="1"/>
    <col min="6437" max="6441" width="9.140625" style="304" customWidth="1"/>
    <col min="6442" max="6656" width="9.140625" style="304"/>
    <col min="6657" max="6657" width="10.7109375" style="304" customWidth="1"/>
    <col min="6658" max="6658" width="13.42578125" style="304" customWidth="1"/>
    <col min="6659" max="6659" width="14.7109375" style="304" customWidth="1"/>
    <col min="6660" max="6660" width="20.7109375" style="304" customWidth="1"/>
    <col min="6661" max="6661" width="12.7109375" style="304" customWidth="1"/>
    <col min="6662" max="6662" width="34.140625" style="304" customWidth="1"/>
    <col min="6663" max="6674" width="9.140625" style="304" customWidth="1"/>
    <col min="6675" max="6675" width="8" style="304" customWidth="1"/>
    <col min="6676" max="6681" width="0" style="304" hidden="1" customWidth="1"/>
    <col min="6682" max="6682" width="66.7109375" style="304" customWidth="1"/>
    <col min="6683" max="6683" width="9.140625" style="304" customWidth="1"/>
    <col min="6684" max="6684" width="20" style="304" customWidth="1"/>
    <col min="6685" max="6685" width="13.85546875" style="304" customWidth="1"/>
    <col min="6686" max="6687" width="9.140625" style="304" customWidth="1"/>
    <col min="6688" max="6688" width="13.7109375" style="304" customWidth="1"/>
    <col min="6689" max="6691" width="9.140625" style="304" customWidth="1"/>
    <col min="6692" max="6692" width="10.42578125" style="304" customWidth="1"/>
    <col min="6693" max="6697" width="9.140625" style="304" customWidth="1"/>
    <col min="6698" max="6912" width="9.140625" style="304"/>
    <col min="6913" max="6913" width="10.7109375" style="304" customWidth="1"/>
    <col min="6914" max="6914" width="13.42578125" style="304" customWidth="1"/>
    <col min="6915" max="6915" width="14.7109375" style="304" customWidth="1"/>
    <col min="6916" max="6916" width="20.7109375" style="304" customWidth="1"/>
    <col min="6917" max="6917" width="12.7109375" style="304" customWidth="1"/>
    <col min="6918" max="6918" width="34.140625" style="304" customWidth="1"/>
    <col min="6919" max="6930" width="9.140625" style="304" customWidth="1"/>
    <col min="6931" max="6931" width="8" style="304" customWidth="1"/>
    <col min="6932" max="6937" width="0" style="304" hidden="1" customWidth="1"/>
    <col min="6938" max="6938" width="66.7109375" style="304" customWidth="1"/>
    <col min="6939" max="6939" width="9.140625" style="304" customWidth="1"/>
    <col min="6940" max="6940" width="20" style="304" customWidth="1"/>
    <col min="6941" max="6941" width="13.85546875" style="304" customWidth="1"/>
    <col min="6942" max="6943" width="9.140625" style="304" customWidth="1"/>
    <col min="6944" max="6944" width="13.7109375" style="304" customWidth="1"/>
    <col min="6945" max="6947" width="9.140625" style="304" customWidth="1"/>
    <col min="6948" max="6948" width="10.42578125" style="304" customWidth="1"/>
    <col min="6949" max="6953" width="9.140625" style="304" customWidth="1"/>
    <col min="6954" max="7168" width="9.140625" style="304"/>
    <col min="7169" max="7169" width="10.7109375" style="304" customWidth="1"/>
    <col min="7170" max="7170" width="13.42578125" style="304" customWidth="1"/>
    <col min="7171" max="7171" width="14.7109375" style="304" customWidth="1"/>
    <col min="7172" max="7172" width="20.7109375" style="304" customWidth="1"/>
    <col min="7173" max="7173" width="12.7109375" style="304" customWidth="1"/>
    <col min="7174" max="7174" width="34.140625" style="304" customWidth="1"/>
    <col min="7175" max="7186" width="9.140625" style="304" customWidth="1"/>
    <col min="7187" max="7187" width="8" style="304" customWidth="1"/>
    <col min="7188" max="7193" width="0" style="304" hidden="1" customWidth="1"/>
    <col min="7194" max="7194" width="66.7109375" style="304" customWidth="1"/>
    <col min="7195" max="7195" width="9.140625" style="304" customWidth="1"/>
    <col min="7196" max="7196" width="20" style="304" customWidth="1"/>
    <col min="7197" max="7197" width="13.85546875" style="304" customWidth="1"/>
    <col min="7198" max="7199" width="9.140625" style="304" customWidth="1"/>
    <col min="7200" max="7200" width="13.7109375" style="304" customWidth="1"/>
    <col min="7201" max="7203" width="9.140625" style="304" customWidth="1"/>
    <col min="7204" max="7204" width="10.42578125" style="304" customWidth="1"/>
    <col min="7205" max="7209" width="9.140625" style="304" customWidth="1"/>
    <col min="7210" max="7424" width="9.140625" style="304"/>
    <col min="7425" max="7425" width="10.7109375" style="304" customWidth="1"/>
    <col min="7426" max="7426" width="13.42578125" style="304" customWidth="1"/>
    <col min="7427" max="7427" width="14.7109375" style="304" customWidth="1"/>
    <col min="7428" max="7428" width="20.7109375" style="304" customWidth="1"/>
    <col min="7429" max="7429" width="12.7109375" style="304" customWidth="1"/>
    <col min="7430" max="7430" width="34.140625" style="304" customWidth="1"/>
    <col min="7431" max="7442" width="9.140625" style="304" customWidth="1"/>
    <col min="7443" max="7443" width="8" style="304" customWidth="1"/>
    <col min="7444" max="7449" width="0" style="304" hidden="1" customWidth="1"/>
    <col min="7450" max="7450" width="66.7109375" style="304" customWidth="1"/>
    <col min="7451" max="7451" width="9.140625" style="304" customWidth="1"/>
    <col min="7452" max="7452" width="20" style="304" customWidth="1"/>
    <col min="7453" max="7453" width="13.85546875" style="304" customWidth="1"/>
    <col min="7454" max="7455" width="9.140625" style="304" customWidth="1"/>
    <col min="7456" max="7456" width="13.7109375" style="304" customWidth="1"/>
    <col min="7457" max="7459" width="9.140625" style="304" customWidth="1"/>
    <col min="7460" max="7460" width="10.42578125" style="304" customWidth="1"/>
    <col min="7461" max="7465" width="9.140625" style="304" customWidth="1"/>
    <col min="7466" max="7680" width="9.140625" style="304"/>
    <col min="7681" max="7681" width="10.7109375" style="304" customWidth="1"/>
    <col min="7682" max="7682" width="13.42578125" style="304" customWidth="1"/>
    <col min="7683" max="7683" width="14.7109375" style="304" customWidth="1"/>
    <col min="7684" max="7684" width="20.7109375" style="304" customWidth="1"/>
    <col min="7685" max="7685" width="12.7109375" style="304" customWidth="1"/>
    <col min="7686" max="7686" width="34.140625" style="304" customWidth="1"/>
    <col min="7687" max="7698" width="9.140625" style="304" customWidth="1"/>
    <col min="7699" max="7699" width="8" style="304" customWidth="1"/>
    <col min="7700" max="7705" width="0" style="304" hidden="1" customWidth="1"/>
    <col min="7706" max="7706" width="66.7109375" style="304" customWidth="1"/>
    <col min="7707" max="7707" width="9.140625" style="304" customWidth="1"/>
    <col min="7708" max="7708" width="20" style="304" customWidth="1"/>
    <col min="7709" max="7709" width="13.85546875" style="304" customWidth="1"/>
    <col min="7710" max="7711" width="9.140625" style="304" customWidth="1"/>
    <col min="7712" max="7712" width="13.7109375" style="304" customWidth="1"/>
    <col min="7713" max="7715" width="9.140625" style="304" customWidth="1"/>
    <col min="7716" max="7716" width="10.42578125" style="304" customWidth="1"/>
    <col min="7717" max="7721" width="9.140625" style="304" customWidth="1"/>
    <col min="7722" max="7936" width="9.140625" style="304"/>
    <col min="7937" max="7937" width="10.7109375" style="304" customWidth="1"/>
    <col min="7938" max="7938" width="13.42578125" style="304" customWidth="1"/>
    <col min="7939" max="7939" width="14.7109375" style="304" customWidth="1"/>
    <col min="7940" max="7940" width="20.7109375" style="304" customWidth="1"/>
    <col min="7941" max="7941" width="12.7109375" style="304" customWidth="1"/>
    <col min="7942" max="7942" width="34.140625" style="304" customWidth="1"/>
    <col min="7943" max="7954" width="9.140625" style="304" customWidth="1"/>
    <col min="7955" max="7955" width="8" style="304" customWidth="1"/>
    <col min="7956" max="7961" width="0" style="304" hidden="1" customWidth="1"/>
    <col min="7962" max="7962" width="66.7109375" style="304" customWidth="1"/>
    <col min="7963" max="7963" width="9.140625" style="304" customWidth="1"/>
    <col min="7964" max="7964" width="20" style="304" customWidth="1"/>
    <col min="7965" max="7965" width="13.85546875" style="304" customWidth="1"/>
    <col min="7966" max="7967" width="9.140625" style="304" customWidth="1"/>
    <col min="7968" max="7968" width="13.7109375" style="304" customWidth="1"/>
    <col min="7969" max="7971" width="9.140625" style="304" customWidth="1"/>
    <col min="7972" max="7972" width="10.42578125" style="304" customWidth="1"/>
    <col min="7973" max="7977" width="9.140625" style="304" customWidth="1"/>
    <col min="7978" max="8192" width="9.140625" style="304"/>
    <col min="8193" max="8193" width="10.7109375" style="304" customWidth="1"/>
    <col min="8194" max="8194" width="13.42578125" style="304" customWidth="1"/>
    <col min="8195" max="8195" width="14.7109375" style="304" customWidth="1"/>
    <col min="8196" max="8196" width="20.7109375" style="304" customWidth="1"/>
    <col min="8197" max="8197" width="12.7109375" style="304" customWidth="1"/>
    <col min="8198" max="8198" width="34.140625" style="304" customWidth="1"/>
    <col min="8199" max="8210" width="9.140625" style="304" customWidth="1"/>
    <col min="8211" max="8211" width="8" style="304" customWidth="1"/>
    <col min="8212" max="8217" width="0" style="304" hidden="1" customWidth="1"/>
    <col min="8218" max="8218" width="66.7109375" style="304" customWidth="1"/>
    <col min="8219" max="8219" width="9.140625" style="304" customWidth="1"/>
    <col min="8220" max="8220" width="20" style="304" customWidth="1"/>
    <col min="8221" max="8221" width="13.85546875" style="304" customWidth="1"/>
    <col min="8222" max="8223" width="9.140625" style="304" customWidth="1"/>
    <col min="8224" max="8224" width="13.7109375" style="304" customWidth="1"/>
    <col min="8225" max="8227" width="9.140625" style="304" customWidth="1"/>
    <col min="8228" max="8228" width="10.42578125" style="304" customWidth="1"/>
    <col min="8229" max="8233" width="9.140625" style="304" customWidth="1"/>
    <col min="8234" max="8448" width="9.140625" style="304"/>
    <col min="8449" max="8449" width="10.7109375" style="304" customWidth="1"/>
    <col min="8450" max="8450" width="13.42578125" style="304" customWidth="1"/>
    <col min="8451" max="8451" width="14.7109375" style="304" customWidth="1"/>
    <col min="8452" max="8452" width="20.7109375" style="304" customWidth="1"/>
    <col min="8453" max="8453" width="12.7109375" style="304" customWidth="1"/>
    <col min="8454" max="8454" width="34.140625" style="304" customWidth="1"/>
    <col min="8455" max="8466" width="9.140625" style="304" customWidth="1"/>
    <col min="8467" max="8467" width="8" style="304" customWidth="1"/>
    <col min="8468" max="8473" width="0" style="304" hidden="1" customWidth="1"/>
    <col min="8474" max="8474" width="66.7109375" style="304" customWidth="1"/>
    <col min="8475" max="8475" width="9.140625" style="304" customWidth="1"/>
    <col min="8476" max="8476" width="20" style="304" customWidth="1"/>
    <col min="8477" max="8477" width="13.85546875" style="304" customWidth="1"/>
    <col min="8478" max="8479" width="9.140625" style="304" customWidth="1"/>
    <col min="8480" max="8480" width="13.7109375" style="304" customWidth="1"/>
    <col min="8481" max="8483" width="9.140625" style="304" customWidth="1"/>
    <col min="8484" max="8484" width="10.42578125" style="304" customWidth="1"/>
    <col min="8485" max="8489" width="9.140625" style="304" customWidth="1"/>
    <col min="8490" max="8704" width="9.140625" style="304"/>
    <col min="8705" max="8705" width="10.7109375" style="304" customWidth="1"/>
    <col min="8706" max="8706" width="13.42578125" style="304" customWidth="1"/>
    <col min="8707" max="8707" width="14.7109375" style="304" customWidth="1"/>
    <col min="8708" max="8708" width="20.7109375" style="304" customWidth="1"/>
    <col min="8709" max="8709" width="12.7109375" style="304" customWidth="1"/>
    <col min="8710" max="8710" width="34.140625" style="304" customWidth="1"/>
    <col min="8711" max="8722" width="9.140625" style="304" customWidth="1"/>
    <col min="8723" max="8723" width="8" style="304" customWidth="1"/>
    <col min="8724" max="8729" width="0" style="304" hidden="1" customWidth="1"/>
    <col min="8730" max="8730" width="66.7109375" style="304" customWidth="1"/>
    <col min="8731" max="8731" width="9.140625" style="304" customWidth="1"/>
    <col min="8732" max="8732" width="20" style="304" customWidth="1"/>
    <col min="8733" max="8733" width="13.85546875" style="304" customWidth="1"/>
    <col min="8734" max="8735" width="9.140625" style="304" customWidth="1"/>
    <col min="8736" max="8736" width="13.7109375" style="304" customWidth="1"/>
    <col min="8737" max="8739" width="9.140625" style="304" customWidth="1"/>
    <col min="8740" max="8740" width="10.42578125" style="304" customWidth="1"/>
    <col min="8741" max="8745" width="9.140625" style="304" customWidth="1"/>
    <col min="8746" max="8960" width="9.140625" style="304"/>
    <col min="8961" max="8961" width="10.7109375" style="304" customWidth="1"/>
    <col min="8962" max="8962" width="13.42578125" style="304" customWidth="1"/>
    <col min="8963" max="8963" width="14.7109375" style="304" customWidth="1"/>
    <col min="8964" max="8964" width="20.7109375" style="304" customWidth="1"/>
    <col min="8965" max="8965" width="12.7109375" style="304" customWidth="1"/>
    <col min="8966" max="8966" width="34.140625" style="304" customWidth="1"/>
    <col min="8967" max="8978" width="9.140625" style="304" customWidth="1"/>
    <col min="8979" max="8979" width="8" style="304" customWidth="1"/>
    <col min="8980" max="8985" width="0" style="304" hidden="1" customWidth="1"/>
    <col min="8986" max="8986" width="66.7109375" style="304" customWidth="1"/>
    <col min="8987" max="8987" width="9.140625" style="304" customWidth="1"/>
    <col min="8988" max="8988" width="20" style="304" customWidth="1"/>
    <col min="8989" max="8989" width="13.85546875" style="304" customWidth="1"/>
    <col min="8990" max="8991" width="9.140625" style="304" customWidth="1"/>
    <col min="8992" max="8992" width="13.7109375" style="304" customWidth="1"/>
    <col min="8993" max="8995" width="9.140625" style="304" customWidth="1"/>
    <col min="8996" max="8996" width="10.42578125" style="304" customWidth="1"/>
    <col min="8997" max="9001" width="9.140625" style="304" customWidth="1"/>
    <col min="9002" max="9216" width="9.140625" style="304"/>
    <col min="9217" max="9217" width="10.7109375" style="304" customWidth="1"/>
    <col min="9218" max="9218" width="13.42578125" style="304" customWidth="1"/>
    <col min="9219" max="9219" width="14.7109375" style="304" customWidth="1"/>
    <col min="9220" max="9220" width="20.7109375" style="304" customWidth="1"/>
    <col min="9221" max="9221" width="12.7109375" style="304" customWidth="1"/>
    <col min="9222" max="9222" width="34.140625" style="304" customWidth="1"/>
    <col min="9223" max="9234" width="9.140625" style="304" customWidth="1"/>
    <col min="9235" max="9235" width="8" style="304" customWidth="1"/>
    <col min="9236" max="9241" width="0" style="304" hidden="1" customWidth="1"/>
    <col min="9242" max="9242" width="66.7109375" style="304" customWidth="1"/>
    <col min="9243" max="9243" width="9.140625" style="304" customWidth="1"/>
    <col min="9244" max="9244" width="20" style="304" customWidth="1"/>
    <col min="9245" max="9245" width="13.85546875" style="304" customWidth="1"/>
    <col min="9246" max="9247" width="9.140625" style="304" customWidth="1"/>
    <col min="9248" max="9248" width="13.7109375" style="304" customWidth="1"/>
    <col min="9249" max="9251" width="9.140625" style="304" customWidth="1"/>
    <col min="9252" max="9252" width="10.42578125" style="304" customWidth="1"/>
    <col min="9253" max="9257" width="9.140625" style="304" customWidth="1"/>
    <col min="9258" max="9472" width="9.140625" style="304"/>
    <col min="9473" max="9473" width="10.7109375" style="304" customWidth="1"/>
    <col min="9474" max="9474" width="13.42578125" style="304" customWidth="1"/>
    <col min="9475" max="9475" width="14.7109375" style="304" customWidth="1"/>
    <col min="9476" max="9476" width="20.7109375" style="304" customWidth="1"/>
    <col min="9477" max="9477" width="12.7109375" style="304" customWidth="1"/>
    <col min="9478" max="9478" width="34.140625" style="304" customWidth="1"/>
    <col min="9479" max="9490" width="9.140625" style="304" customWidth="1"/>
    <col min="9491" max="9491" width="8" style="304" customWidth="1"/>
    <col min="9492" max="9497" width="0" style="304" hidden="1" customWidth="1"/>
    <col min="9498" max="9498" width="66.7109375" style="304" customWidth="1"/>
    <col min="9499" max="9499" width="9.140625" style="304" customWidth="1"/>
    <col min="9500" max="9500" width="20" style="304" customWidth="1"/>
    <col min="9501" max="9501" width="13.85546875" style="304" customWidth="1"/>
    <col min="9502" max="9503" width="9.140625" style="304" customWidth="1"/>
    <col min="9504" max="9504" width="13.7109375" style="304" customWidth="1"/>
    <col min="9505" max="9507" width="9.140625" style="304" customWidth="1"/>
    <col min="9508" max="9508" width="10.42578125" style="304" customWidth="1"/>
    <col min="9509" max="9513" width="9.140625" style="304" customWidth="1"/>
    <col min="9514" max="9728" width="9.140625" style="304"/>
    <col min="9729" max="9729" width="10.7109375" style="304" customWidth="1"/>
    <col min="9730" max="9730" width="13.42578125" style="304" customWidth="1"/>
    <col min="9731" max="9731" width="14.7109375" style="304" customWidth="1"/>
    <col min="9732" max="9732" width="20.7109375" style="304" customWidth="1"/>
    <col min="9733" max="9733" width="12.7109375" style="304" customWidth="1"/>
    <col min="9734" max="9734" width="34.140625" style="304" customWidth="1"/>
    <col min="9735" max="9746" width="9.140625" style="304" customWidth="1"/>
    <col min="9747" max="9747" width="8" style="304" customWidth="1"/>
    <col min="9748" max="9753" width="0" style="304" hidden="1" customWidth="1"/>
    <col min="9754" max="9754" width="66.7109375" style="304" customWidth="1"/>
    <col min="9755" max="9755" width="9.140625" style="304" customWidth="1"/>
    <col min="9756" max="9756" width="20" style="304" customWidth="1"/>
    <col min="9757" max="9757" width="13.85546875" style="304" customWidth="1"/>
    <col min="9758" max="9759" width="9.140625" style="304" customWidth="1"/>
    <col min="9760" max="9760" width="13.7109375" style="304" customWidth="1"/>
    <col min="9761" max="9763" width="9.140625" style="304" customWidth="1"/>
    <col min="9764" max="9764" width="10.42578125" style="304" customWidth="1"/>
    <col min="9765" max="9769" width="9.140625" style="304" customWidth="1"/>
    <col min="9770" max="9984" width="9.140625" style="304"/>
    <col min="9985" max="9985" width="10.7109375" style="304" customWidth="1"/>
    <col min="9986" max="9986" width="13.42578125" style="304" customWidth="1"/>
    <col min="9987" max="9987" width="14.7109375" style="304" customWidth="1"/>
    <col min="9988" max="9988" width="20.7109375" style="304" customWidth="1"/>
    <col min="9989" max="9989" width="12.7109375" style="304" customWidth="1"/>
    <col min="9990" max="9990" width="34.140625" style="304" customWidth="1"/>
    <col min="9991" max="10002" width="9.140625" style="304" customWidth="1"/>
    <col min="10003" max="10003" width="8" style="304" customWidth="1"/>
    <col min="10004" max="10009" width="0" style="304" hidden="1" customWidth="1"/>
    <col min="10010" max="10010" width="66.7109375" style="304" customWidth="1"/>
    <col min="10011" max="10011" width="9.140625" style="304" customWidth="1"/>
    <col min="10012" max="10012" width="20" style="304" customWidth="1"/>
    <col min="10013" max="10013" width="13.85546875" style="304" customWidth="1"/>
    <col min="10014" max="10015" width="9.140625" style="304" customWidth="1"/>
    <col min="10016" max="10016" width="13.7109375" style="304" customWidth="1"/>
    <col min="10017" max="10019" width="9.140625" style="304" customWidth="1"/>
    <col min="10020" max="10020" width="10.42578125" style="304" customWidth="1"/>
    <col min="10021" max="10025" width="9.140625" style="304" customWidth="1"/>
    <col min="10026" max="10240" width="9.140625" style="304"/>
    <col min="10241" max="10241" width="10.7109375" style="304" customWidth="1"/>
    <col min="10242" max="10242" width="13.42578125" style="304" customWidth="1"/>
    <col min="10243" max="10243" width="14.7109375" style="304" customWidth="1"/>
    <col min="10244" max="10244" width="20.7109375" style="304" customWidth="1"/>
    <col min="10245" max="10245" width="12.7109375" style="304" customWidth="1"/>
    <col min="10246" max="10246" width="34.140625" style="304" customWidth="1"/>
    <col min="10247" max="10258" width="9.140625" style="304" customWidth="1"/>
    <col min="10259" max="10259" width="8" style="304" customWidth="1"/>
    <col min="10260" max="10265" width="0" style="304" hidden="1" customWidth="1"/>
    <col min="10266" max="10266" width="66.7109375" style="304" customWidth="1"/>
    <col min="10267" max="10267" width="9.140625" style="304" customWidth="1"/>
    <col min="10268" max="10268" width="20" style="304" customWidth="1"/>
    <col min="10269" max="10269" width="13.85546875" style="304" customWidth="1"/>
    <col min="10270" max="10271" width="9.140625" style="304" customWidth="1"/>
    <col min="10272" max="10272" width="13.7109375" style="304" customWidth="1"/>
    <col min="10273" max="10275" width="9.140625" style="304" customWidth="1"/>
    <col min="10276" max="10276" width="10.42578125" style="304" customWidth="1"/>
    <col min="10277" max="10281" width="9.140625" style="304" customWidth="1"/>
    <col min="10282" max="10496" width="9.140625" style="304"/>
    <col min="10497" max="10497" width="10.7109375" style="304" customWidth="1"/>
    <col min="10498" max="10498" width="13.42578125" style="304" customWidth="1"/>
    <col min="10499" max="10499" width="14.7109375" style="304" customWidth="1"/>
    <col min="10500" max="10500" width="20.7109375" style="304" customWidth="1"/>
    <col min="10501" max="10501" width="12.7109375" style="304" customWidth="1"/>
    <col min="10502" max="10502" width="34.140625" style="304" customWidth="1"/>
    <col min="10503" max="10514" width="9.140625" style="304" customWidth="1"/>
    <col min="10515" max="10515" width="8" style="304" customWidth="1"/>
    <col min="10516" max="10521" width="0" style="304" hidden="1" customWidth="1"/>
    <col min="10522" max="10522" width="66.7109375" style="304" customWidth="1"/>
    <col min="10523" max="10523" width="9.140625" style="304" customWidth="1"/>
    <col min="10524" max="10524" width="20" style="304" customWidth="1"/>
    <col min="10525" max="10525" width="13.85546875" style="304" customWidth="1"/>
    <col min="10526" max="10527" width="9.140625" style="304" customWidth="1"/>
    <col min="10528" max="10528" width="13.7109375" style="304" customWidth="1"/>
    <col min="10529" max="10531" width="9.140625" style="304" customWidth="1"/>
    <col min="10532" max="10532" width="10.42578125" style="304" customWidth="1"/>
    <col min="10533" max="10537" width="9.140625" style="304" customWidth="1"/>
    <col min="10538" max="10752" width="9.140625" style="304"/>
    <col min="10753" max="10753" width="10.7109375" style="304" customWidth="1"/>
    <col min="10754" max="10754" width="13.42578125" style="304" customWidth="1"/>
    <col min="10755" max="10755" width="14.7109375" style="304" customWidth="1"/>
    <col min="10756" max="10756" width="20.7109375" style="304" customWidth="1"/>
    <col min="10757" max="10757" width="12.7109375" style="304" customWidth="1"/>
    <col min="10758" max="10758" width="34.140625" style="304" customWidth="1"/>
    <col min="10759" max="10770" width="9.140625" style="304" customWidth="1"/>
    <col min="10771" max="10771" width="8" style="304" customWidth="1"/>
    <col min="10772" max="10777" width="0" style="304" hidden="1" customWidth="1"/>
    <col min="10778" max="10778" width="66.7109375" style="304" customWidth="1"/>
    <col min="10779" max="10779" width="9.140625" style="304" customWidth="1"/>
    <col min="10780" max="10780" width="20" style="304" customWidth="1"/>
    <col min="10781" max="10781" width="13.85546875" style="304" customWidth="1"/>
    <col min="10782" max="10783" width="9.140625" style="304" customWidth="1"/>
    <col min="10784" max="10784" width="13.7109375" style="304" customWidth="1"/>
    <col min="10785" max="10787" width="9.140625" style="304" customWidth="1"/>
    <col min="10788" max="10788" width="10.42578125" style="304" customWidth="1"/>
    <col min="10789" max="10793" width="9.140625" style="304" customWidth="1"/>
    <col min="10794" max="11008" width="9.140625" style="304"/>
    <col min="11009" max="11009" width="10.7109375" style="304" customWidth="1"/>
    <col min="11010" max="11010" width="13.42578125" style="304" customWidth="1"/>
    <col min="11011" max="11011" width="14.7109375" style="304" customWidth="1"/>
    <col min="11012" max="11012" width="20.7109375" style="304" customWidth="1"/>
    <col min="11013" max="11013" width="12.7109375" style="304" customWidth="1"/>
    <col min="11014" max="11014" width="34.140625" style="304" customWidth="1"/>
    <col min="11015" max="11026" width="9.140625" style="304" customWidth="1"/>
    <col min="11027" max="11027" width="8" style="304" customWidth="1"/>
    <col min="11028" max="11033" width="0" style="304" hidden="1" customWidth="1"/>
    <col min="11034" max="11034" width="66.7109375" style="304" customWidth="1"/>
    <col min="11035" max="11035" width="9.140625" style="304" customWidth="1"/>
    <col min="11036" max="11036" width="20" style="304" customWidth="1"/>
    <col min="11037" max="11037" width="13.85546875" style="304" customWidth="1"/>
    <col min="11038" max="11039" width="9.140625" style="304" customWidth="1"/>
    <col min="11040" max="11040" width="13.7109375" style="304" customWidth="1"/>
    <col min="11041" max="11043" width="9.140625" style="304" customWidth="1"/>
    <col min="11044" max="11044" width="10.42578125" style="304" customWidth="1"/>
    <col min="11045" max="11049" width="9.140625" style="304" customWidth="1"/>
    <col min="11050" max="11264" width="9.140625" style="304"/>
    <col min="11265" max="11265" width="10.7109375" style="304" customWidth="1"/>
    <col min="11266" max="11266" width="13.42578125" style="304" customWidth="1"/>
    <col min="11267" max="11267" width="14.7109375" style="304" customWidth="1"/>
    <col min="11268" max="11268" width="20.7109375" style="304" customWidth="1"/>
    <col min="11269" max="11269" width="12.7109375" style="304" customWidth="1"/>
    <col min="11270" max="11270" width="34.140625" style="304" customWidth="1"/>
    <col min="11271" max="11282" width="9.140625" style="304" customWidth="1"/>
    <col min="11283" max="11283" width="8" style="304" customWidth="1"/>
    <col min="11284" max="11289" width="0" style="304" hidden="1" customWidth="1"/>
    <col min="11290" max="11290" width="66.7109375" style="304" customWidth="1"/>
    <col min="11291" max="11291" width="9.140625" style="304" customWidth="1"/>
    <col min="11292" max="11292" width="20" style="304" customWidth="1"/>
    <col min="11293" max="11293" width="13.85546875" style="304" customWidth="1"/>
    <col min="11294" max="11295" width="9.140625" style="304" customWidth="1"/>
    <col min="11296" max="11296" width="13.7109375" style="304" customWidth="1"/>
    <col min="11297" max="11299" width="9.140625" style="304" customWidth="1"/>
    <col min="11300" max="11300" width="10.42578125" style="304" customWidth="1"/>
    <col min="11301" max="11305" width="9.140625" style="304" customWidth="1"/>
    <col min="11306" max="11520" width="9.140625" style="304"/>
    <col min="11521" max="11521" width="10.7109375" style="304" customWidth="1"/>
    <col min="11522" max="11522" width="13.42578125" style="304" customWidth="1"/>
    <col min="11523" max="11523" width="14.7109375" style="304" customWidth="1"/>
    <col min="11524" max="11524" width="20.7109375" style="304" customWidth="1"/>
    <col min="11525" max="11525" width="12.7109375" style="304" customWidth="1"/>
    <col min="11526" max="11526" width="34.140625" style="304" customWidth="1"/>
    <col min="11527" max="11538" width="9.140625" style="304" customWidth="1"/>
    <col min="11539" max="11539" width="8" style="304" customWidth="1"/>
    <col min="11540" max="11545" width="0" style="304" hidden="1" customWidth="1"/>
    <col min="11546" max="11546" width="66.7109375" style="304" customWidth="1"/>
    <col min="11547" max="11547" width="9.140625" style="304" customWidth="1"/>
    <col min="11548" max="11548" width="20" style="304" customWidth="1"/>
    <col min="11549" max="11549" width="13.85546875" style="304" customWidth="1"/>
    <col min="11550" max="11551" width="9.140625" style="304" customWidth="1"/>
    <col min="11552" max="11552" width="13.7109375" style="304" customWidth="1"/>
    <col min="11553" max="11555" width="9.140625" style="304" customWidth="1"/>
    <col min="11556" max="11556" width="10.42578125" style="304" customWidth="1"/>
    <col min="11557" max="11561" width="9.140625" style="304" customWidth="1"/>
    <col min="11562" max="11776" width="9.140625" style="304"/>
    <col min="11777" max="11777" width="10.7109375" style="304" customWidth="1"/>
    <col min="11778" max="11778" width="13.42578125" style="304" customWidth="1"/>
    <col min="11779" max="11779" width="14.7109375" style="304" customWidth="1"/>
    <col min="11780" max="11780" width="20.7109375" style="304" customWidth="1"/>
    <col min="11781" max="11781" width="12.7109375" style="304" customWidth="1"/>
    <col min="11782" max="11782" width="34.140625" style="304" customWidth="1"/>
    <col min="11783" max="11794" width="9.140625" style="304" customWidth="1"/>
    <col min="11795" max="11795" width="8" style="304" customWidth="1"/>
    <col min="11796" max="11801" width="0" style="304" hidden="1" customWidth="1"/>
    <col min="11802" max="11802" width="66.7109375" style="304" customWidth="1"/>
    <col min="11803" max="11803" width="9.140625" style="304" customWidth="1"/>
    <col min="11804" max="11804" width="20" style="304" customWidth="1"/>
    <col min="11805" max="11805" width="13.85546875" style="304" customWidth="1"/>
    <col min="11806" max="11807" width="9.140625" style="304" customWidth="1"/>
    <col min="11808" max="11808" width="13.7109375" style="304" customWidth="1"/>
    <col min="11809" max="11811" width="9.140625" style="304" customWidth="1"/>
    <col min="11812" max="11812" width="10.42578125" style="304" customWidth="1"/>
    <col min="11813" max="11817" width="9.140625" style="304" customWidth="1"/>
    <col min="11818" max="12032" width="9.140625" style="304"/>
    <col min="12033" max="12033" width="10.7109375" style="304" customWidth="1"/>
    <col min="12034" max="12034" width="13.42578125" style="304" customWidth="1"/>
    <col min="12035" max="12035" width="14.7109375" style="304" customWidth="1"/>
    <col min="12036" max="12036" width="20.7109375" style="304" customWidth="1"/>
    <col min="12037" max="12037" width="12.7109375" style="304" customWidth="1"/>
    <col min="12038" max="12038" width="34.140625" style="304" customWidth="1"/>
    <col min="12039" max="12050" width="9.140625" style="304" customWidth="1"/>
    <col min="12051" max="12051" width="8" style="304" customWidth="1"/>
    <col min="12052" max="12057" width="0" style="304" hidden="1" customWidth="1"/>
    <col min="12058" max="12058" width="66.7109375" style="304" customWidth="1"/>
    <col min="12059" max="12059" width="9.140625" style="304" customWidth="1"/>
    <col min="12060" max="12060" width="20" style="304" customWidth="1"/>
    <col min="12061" max="12061" width="13.85546875" style="304" customWidth="1"/>
    <col min="12062" max="12063" width="9.140625" style="304" customWidth="1"/>
    <col min="12064" max="12064" width="13.7109375" style="304" customWidth="1"/>
    <col min="12065" max="12067" width="9.140625" style="304" customWidth="1"/>
    <col min="12068" max="12068" width="10.42578125" style="304" customWidth="1"/>
    <col min="12069" max="12073" width="9.140625" style="304" customWidth="1"/>
    <col min="12074" max="12288" width="9.140625" style="304"/>
    <col min="12289" max="12289" width="10.7109375" style="304" customWidth="1"/>
    <col min="12290" max="12290" width="13.42578125" style="304" customWidth="1"/>
    <col min="12291" max="12291" width="14.7109375" style="304" customWidth="1"/>
    <col min="12292" max="12292" width="20.7109375" style="304" customWidth="1"/>
    <col min="12293" max="12293" width="12.7109375" style="304" customWidth="1"/>
    <col min="12294" max="12294" width="34.140625" style="304" customWidth="1"/>
    <col min="12295" max="12306" width="9.140625" style="304" customWidth="1"/>
    <col min="12307" max="12307" width="8" style="304" customWidth="1"/>
    <col min="12308" max="12313" width="0" style="304" hidden="1" customWidth="1"/>
    <col min="12314" max="12314" width="66.7109375" style="304" customWidth="1"/>
    <col min="12315" max="12315" width="9.140625" style="304" customWidth="1"/>
    <col min="12316" max="12316" width="20" style="304" customWidth="1"/>
    <col min="12317" max="12317" width="13.85546875" style="304" customWidth="1"/>
    <col min="12318" max="12319" width="9.140625" style="304" customWidth="1"/>
    <col min="12320" max="12320" width="13.7109375" style="304" customWidth="1"/>
    <col min="12321" max="12323" width="9.140625" style="304" customWidth="1"/>
    <col min="12324" max="12324" width="10.42578125" style="304" customWidth="1"/>
    <col min="12325" max="12329" width="9.140625" style="304" customWidth="1"/>
    <col min="12330" max="12544" width="9.140625" style="304"/>
    <col min="12545" max="12545" width="10.7109375" style="304" customWidth="1"/>
    <col min="12546" max="12546" width="13.42578125" style="304" customWidth="1"/>
    <col min="12547" max="12547" width="14.7109375" style="304" customWidth="1"/>
    <col min="12548" max="12548" width="20.7109375" style="304" customWidth="1"/>
    <col min="12549" max="12549" width="12.7109375" style="304" customWidth="1"/>
    <col min="12550" max="12550" width="34.140625" style="304" customWidth="1"/>
    <col min="12551" max="12562" width="9.140625" style="304" customWidth="1"/>
    <col min="12563" max="12563" width="8" style="304" customWidth="1"/>
    <col min="12564" max="12569" width="0" style="304" hidden="1" customWidth="1"/>
    <col min="12570" max="12570" width="66.7109375" style="304" customWidth="1"/>
    <col min="12571" max="12571" width="9.140625" style="304" customWidth="1"/>
    <col min="12572" max="12572" width="20" style="304" customWidth="1"/>
    <col min="12573" max="12573" width="13.85546875" style="304" customWidth="1"/>
    <col min="12574" max="12575" width="9.140625" style="304" customWidth="1"/>
    <col min="12576" max="12576" width="13.7109375" style="304" customWidth="1"/>
    <col min="12577" max="12579" width="9.140625" style="304" customWidth="1"/>
    <col min="12580" max="12580" width="10.42578125" style="304" customWidth="1"/>
    <col min="12581" max="12585" width="9.140625" style="304" customWidth="1"/>
    <col min="12586" max="12800" width="9.140625" style="304"/>
    <col min="12801" max="12801" width="10.7109375" style="304" customWidth="1"/>
    <col min="12802" max="12802" width="13.42578125" style="304" customWidth="1"/>
    <col min="12803" max="12803" width="14.7109375" style="304" customWidth="1"/>
    <col min="12804" max="12804" width="20.7109375" style="304" customWidth="1"/>
    <col min="12805" max="12805" width="12.7109375" style="304" customWidth="1"/>
    <col min="12806" max="12806" width="34.140625" style="304" customWidth="1"/>
    <col min="12807" max="12818" width="9.140625" style="304" customWidth="1"/>
    <col min="12819" max="12819" width="8" style="304" customWidth="1"/>
    <col min="12820" max="12825" width="0" style="304" hidden="1" customWidth="1"/>
    <col min="12826" max="12826" width="66.7109375" style="304" customWidth="1"/>
    <col min="12827" max="12827" width="9.140625" style="304" customWidth="1"/>
    <col min="12828" max="12828" width="20" style="304" customWidth="1"/>
    <col min="12829" max="12829" width="13.85546875" style="304" customWidth="1"/>
    <col min="12830" max="12831" width="9.140625" style="304" customWidth="1"/>
    <col min="12832" max="12832" width="13.7109375" style="304" customWidth="1"/>
    <col min="12833" max="12835" width="9.140625" style="304" customWidth="1"/>
    <col min="12836" max="12836" width="10.42578125" style="304" customWidth="1"/>
    <col min="12837" max="12841" width="9.140625" style="304" customWidth="1"/>
    <col min="12842" max="13056" width="9.140625" style="304"/>
    <col min="13057" max="13057" width="10.7109375" style="304" customWidth="1"/>
    <col min="13058" max="13058" width="13.42578125" style="304" customWidth="1"/>
    <col min="13059" max="13059" width="14.7109375" style="304" customWidth="1"/>
    <col min="13060" max="13060" width="20.7109375" style="304" customWidth="1"/>
    <col min="13061" max="13061" width="12.7109375" style="304" customWidth="1"/>
    <col min="13062" max="13062" width="34.140625" style="304" customWidth="1"/>
    <col min="13063" max="13074" width="9.140625" style="304" customWidth="1"/>
    <col min="13075" max="13075" width="8" style="304" customWidth="1"/>
    <col min="13076" max="13081" width="0" style="304" hidden="1" customWidth="1"/>
    <col min="13082" max="13082" width="66.7109375" style="304" customWidth="1"/>
    <col min="13083" max="13083" width="9.140625" style="304" customWidth="1"/>
    <col min="13084" max="13084" width="20" style="304" customWidth="1"/>
    <col min="13085" max="13085" width="13.85546875" style="304" customWidth="1"/>
    <col min="13086" max="13087" width="9.140625" style="304" customWidth="1"/>
    <col min="13088" max="13088" width="13.7109375" style="304" customWidth="1"/>
    <col min="13089" max="13091" width="9.140625" style="304" customWidth="1"/>
    <col min="13092" max="13092" width="10.42578125" style="304" customWidth="1"/>
    <col min="13093" max="13097" width="9.140625" style="304" customWidth="1"/>
    <col min="13098" max="13312" width="9.140625" style="304"/>
    <col min="13313" max="13313" width="10.7109375" style="304" customWidth="1"/>
    <col min="13314" max="13314" width="13.42578125" style="304" customWidth="1"/>
    <col min="13315" max="13315" width="14.7109375" style="304" customWidth="1"/>
    <col min="13316" max="13316" width="20.7109375" style="304" customWidth="1"/>
    <col min="13317" max="13317" width="12.7109375" style="304" customWidth="1"/>
    <col min="13318" max="13318" width="34.140625" style="304" customWidth="1"/>
    <col min="13319" max="13330" width="9.140625" style="304" customWidth="1"/>
    <col min="13331" max="13331" width="8" style="304" customWidth="1"/>
    <col min="13332" max="13337" width="0" style="304" hidden="1" customWidth="1"/>
    <col min="13338" max="13338" width="66.7109375" style="304" customWidth="1"/>
    <col min="13339" max="13339" width="9.140625" style="304" customWidth="1"/>
    <col min="13340" max="13340" width="20" style="304" customWidth="1"/>
    <col min="13341" max="13341" width="13.85546875" style="304" customWidth="1"/>
    <col min="13342" max="13343" width="9.140625" style="304" customWidth="1"/>
    <col min="13344" max="13344" width="13.7109375" style="304" customWidth="1"/>
    <col min="13345" max="13347" width="9.140625" style="304" customWidth="1"/>
    <col min="13348" max="13348" width="10.42578125" style="304" customWidth="1"/>
    <col min="13349" max="13353" width="9.140625" style="304" customWidth="1"/>
    <col min="13354" max="13568" width="9.140625" style="304"/>
    <col min="13569" max="13569" width="10.7109375" style="304" customWidth="1"/>
    <col min="13570" max="13570" width="13.42578125" style="304" customWidth="1"/>
    <col min="13571" max="13571" width="14.7109375" style="304" customWidth="1"/>
    <col min="13572" max="13572" width="20.7109375" style="304" customWidth="1"/>
    <col min="13573" max="13573" width="12.7109375" style="304" customWidth="1"/>
    <col min="13574" max="13574" width="34.140625" style="304" customWidth="1"/>
    <col min="13575" max="13586" width="9.140625" style="304" customWidth="1"/>
    <col min="13587" max="13587" width="8" style="304" customWidth="1"/>
    <col min="13588" max="13593" width="0" style="304" hidden="1" customWidth="1"/>
    <col min="13594" max="13594" width="66.7109375" style="304" customWidth="1"/>
    <col min="13595" max="13595" width="9.140625" style="304" customWidth="1"/>
    <col min="13596" max="13596" width="20" style="304" customWidth="1"/>
    <col min="13597" max="13597" width="13.85546875" style="304" customWidth="1"/>
    <col min="13598" max="13599" width="9.140625" style="304" customWidth="1"/>
    <col min="13600" max="13600" width="13.7109375" style="304" customWidth="1"/>
    <col min="13601" max="13603" width="9.140625" style="304" customWidth="1"/>
    <col min="13604" max="13604" width="10.42578125" style="304" customWidth="1"/>
    <col min="13605" max="13609" width="9.140625" style="304" customWidth="1"/>
    <col min="13610" max="13824" width="9.140625" style="304"/>
    <col min="13825" max="13825" width="10.7109375" style="304" customWidth="1"/>
    <col min="13826" max="13826" width="13.42578125" style="304" customWidth="1"/>
    <col min="13827" max="13827" width="14.7109375" style="304" customWidth="1"/>
    <col min="13828" max="13828" width="20.7109375" style="304" customWidth="1"/>
    <col min="13829" max="13829" width="12.7109375" style="304" customWidth="1"/>
    <col min="13830" max="13830" width="34.140625" style="304" customWidth="1"/>
    <col min="13831" max="13842" width="9.140625" style="304" customWidth="1"/>
    <col min="13843" max="13843" width="8" style="304" customWidth="1"/>
    <col min="13844" max="13849" width="0" style="304" hidden="1" customWidth="1"/>
    <col min="13850" max="13850" width="66.7109375" style="304" customWidth="1"/>
    <col min="13851" max="13851" width="9.140625" style="304" customWidth="1"/>
    <col min="13852" max="13852" width="20" style="304" customWidth="1"/>
    <col min="13853" max="13853" width="13.85546875" style="304" customWidth="1"/>
    <col min="13854" max="13855" width="9.140625" style="304" customWidth="1"/>
    <col min="13856" max="13856" width="13.7109375" style="304" customWidth="1"/>
    <col min="13857" max="13859" width="9.140625" style="304" customWidth="1"/>
    <col min="13860" max="13860" width="10.42578125" style="304" customWidth="1"/>
    <col min="13861" max="13865" width="9.140625" style="304" customWidth="1"/>
    <col min="13866" max="14080" width="9.140625" style="304"/>
    <col min="14081" max="14081" width="10.7109375" style="304" customWidth="1"/>
    <col min="14082" max="14082" width="13.42578125" style="304" customWidth="1"/>
    <col min="14083" max="14083" width="14.7109375" style="304" customWidth="1"/>
    <col min="14084" max="14084" width="20.7109375" style="304" customWidth="1"/>
    <col min="14085" max="14085" width="12.7109375" style="304" customWidth="1"/>
    <col min="14086" max="14086" width="34.140625" style="304" customWidth="1"/>
    <col min="14087" max="14098" width="9.140625" style="304" customWidth="1"/>
    <col min="14099" max="14099" width="8" style="304" customWidth="1"/>
    <col min="14100" max="14105" width="0" style="304" hidden="1" customWidth="1"/>
    <col min="14106" max="14106" width="66.7109375" style="304" customWidth="1"/>
    <col min="14107" max="14107" width="9.140625" style="304" customWidth="1"/>
    <col min="14108" max="14108" width="20" style="304" customWidth="1"/>
    <col min="14109" max="14109" width="13.85546875" style="304" customWidth="1"/>
    <col min="14110" max="14111" width="9.140625" style="304" customWidth="1"/>
    <col min="14112" max="14112" width="13.7109375" style="304" customWidth="1"/>
    <col min="14113" max="14115" width="9.140625" style="304" customWidth="1"/>
    <col min="14116" max="14116" width="10.42578125" style="304" customWidth="1"/>
    <col min="14117" max="14121" width="9.140625" style="304" customWidth="1"/>
    <col min="14122" max="14336" width="9.140625" style="304"/>
    <col min="14337" max="14337" width="10.7109375" style="304" customWidth="1"/>
    <col min="14338" max="14338" width="13.42578125" style="304" customWidth="1"/>
    <col min="14339" max="14339" width="14.7109375" style="304" customWidth="1"/>
    <col min="14340" max="14340" width="20.7109375" style="304" customWidth="1"/>
    <col min="14341" max="14341" width="12.7109375" style="304" customWidth="1"/>
    <col min="14342" max="14342" width="34.140625" style="304" customWidth="1"/>
    <col min="14343" max="14354" width="9.140625" style="304" customWidth="1"/>
    <col min="14355" max="14355" width="8" style="304" customWidth="1"/>
    <col min="14356" max="14361" width="0" style="304" hidden="1" customWidth="1"/>
    <col min="14362" max="14362" width="66.7109375" style="304" customWidth="1"/>
    <col min="14363" max="14363" width="9.140625" style="304" customWidth="1"/>
    <col min="14364" max="14364" width="20" style="304" customWidth="1"/>
    <col min="14365" max="14365" width="13.85546875" style="304" customWidth="1"/>
    <col min="14366" max="14367" width="9.140625" style="304" customWidth="1"/>
    <col min="14368" max="14368" width="13.7109375" style="304" customWidth="1"/>
    <col min="14369" max="14371" width="9.140625" style="304" customWidth="1"/>
    <col min="14372" max="14372" width="10.42578125" style="304" customWidth="1"/>
    <col min="14373" max="14377" width="9.140625" style="304" customWidth="1"/>
    <col min="14378" max="14592" width="9.140625" style="304"/>
    <col min="14593" max="14593" width="10.7109375" style="304" customWidth="1"/>
    <col min="14594" max="14594" width="13.42578125" style="304" customWidth="1"/>
    <col min="14595" max="14595" width="14.7109375" style="304" customWidth="1"/>
    <col min="14596" max="14596" width="20.7109375" style="304" customWidth="1"/>
    <col min="14597" max="14597" width="12.7109375" style="304" customWidth="1"/>
    <col min="14598" max="14598" width="34.140625" style="304" customWidth="1"/>
    <col min="14599" max="14610" width="9.140625" style="304" customWidth="1"/>
    <col min="14611" max="14611" width="8" style="304" customWidth="1"/>
    <col min="14612" max="14617" width="0" style="304" hidden="1" customWidth="1"/>
    <col min="14618" max="14618" width="66.7109375" style="304" customWidth="1"/>
    <col min="14619" max="14619" width="9.140625" style="304" customWidth="1"/>
    <col min="14620" max="14620" width="20" style="304" customWidth="1"/>
    <col min="14621" max="14621" width="13.85546875" style="304" customWidth="1"/>
    <col min="14622" max="14623" width="9.140625" style="304" customWidth="1"/>
    <col min="14624" max="14624" width="13.7109375" style="304" customWidth="1"/>
    <col min="14625" max="14627" width="9.140625" style="304" customWidth="1"/>
    <col min="14628" max="14628" width="10.42578125" style="304" customWidth="1"/>
    <col min="14629" max="14633" width="9.140625" style="304" customWidth="1"/>
    <col min="14634" max="14848" width="9.140625" style="304"/>
    <col min="14849" max="14849" width="10.7109375" style="304" customWidth="1"/>
    <col min="14850" max="14850" width="13.42578125" style="304" customWidth="1"/>
    <col min="14851" max="14851" width="14.7109375" style="304" customWidth="1"/>
    <col min="14852" max="14852" width="20.7109375" style="304" customWidth="1"/>
    <col min="14853" max="14853" width="12.7109375" style="304" customWidth="1"/>
    <col min="14854" max="14854" width="34.140625" style="304" customWidth="1"/>
    <col min="14855" max="14866" width="9.140625" style="304" customWidth="1"/>
    <col min="14867" max="14867" width="8" style="304" customWidth="1"/>
    <col min="14868" max="14873" width="0" style="304" hidden="1" customWidth="1"/>
    <col min="14874" max="14874" width="66.7109375" style="304" customWidth="1"/>
    <col min="14875" max="14875" width="9.140625" style="304" customWidth="1"/>
    <col min="14876" max="14876" width="20" style="304" customWidth="1"/>
    <col min="14877" max="14877" width="13.85546875" style="304" customWidth="1"/>
    <col min="14878" max="14879" width="9.140625" style="304" customWidth="1"/>
    <col min="14880" max="14880" width="13.7109375" style="304" customWidth="1"/>
    <col min="14881" max="14883" width="9.140625" style="304" customWidth="1"/>
    <col min="14884" max="14884" width="10.42578125" style="304" customWidth="1"/>
    <col min="14885" max="14889" width="9.140625" style="304" customWidth="1"/>
    <col min="14890" max="15104" width="9.140625" style="304"/>
    <col min="15105" max="15105" width="10.7109375" style="304" customWidth="1"/>
    <col min="15106" max="15106" width="13.42578125" style="304" customWidth="1"/>
    <col min="15107" max="15107" width="14.7109375" style="304" customWidth="1"/>
    <col min="15108" max="15108" width="20.7109375" style="304" customWidth="1"/>
    <col min="15109" max="15109" width="12.7109375" style="304" customWidth="1"/>
    <col min="15110" max="15110" width="34.140625" style="304" customWidth="1"/>
    <col min="15111" max="15122" width="9.140625" style="304" customWidth="1"/>
    <col min="15123" max="15123" width="8" style="304" customWidth="1"/>
    <col min="15124" max="15129" width="0" style="304" hidden="1" customWidth="1"/>
    <col min="15130" max="15130" width="66.7109375" style="304" customWidth="1"/>
    <col min="15131" max="15131" width="9.140625" style="304" customWidth="1"/>
    <col min="15132" max="15132" width="20" style="304" customWidth="1"/>
    <col min="15133" max="15133" width="13.85546875" style="304" customWidth="1"/>
    <col min="15134" max="15135" width="9.140625" style="304" customWidth="1"/>
    <col min="15136" max="15136" width="13.7109375" style="304" customWidth="1"/>
    <col min="15137" max="15139" width="9.140625" style="304" customWidth="1"/>
    <col min="15140" max="15140" width="10.42578125" style="304" customWidth="1"/>
    <col min="15141" max="15145" width="9.140625" style="304" customWidth="1"/>
    <col min="15146" max="15360" width="9.140625" style="304"/>
    <col min="15361" max="15361" width="10.7109375" style="304" customWidth="1"/>
    <col min="15362" max="15362" width="13.42578125" style="304" customWidth="1"/>
    <col min="15363" max="15363" width="14.7109375" style="304" customWidth="1"/>
    <col min="15364" max="15364" width="20.7109375" style="304" customWidth="1"/>
    <col min="15365" max="15365" width="12.7109375" style="304" customWidth="1"/>
    <col min="15366" max="15366" width="34.140625" style="304" customWidth="1"/>
    <col min="15367" max="15378" width="9.140625" style="304" customWidth="1"/>
    <col min="15379" max="15379" width="8" style="304" customWidth="1"/>
    <col min="15380" max="15385" width="0" style="304" hidden="1" customWidth="1"/>
    <col min="15386" max="15386" width="66.7109375" style="304" customWidth="1"/>
    <col min="15387" max="15387" width="9.140625" style="304" customWidth="1"/>
    <col min="15388" max="15388" width="20" style="304" customWidth="1"/>
    <col min="15389" max="15389" width="13.85546875" style="304" customWidth="1"/>
    <col min="15390" max="15391" width="9.140625" style="304" customWidth="1"/>
    <col min="15392" max="15392" width="13.7109375" style="304" customWidth="1"/>
    <col min="15393" max="15395" width="9.140625" style="304" customWidth="1"/>
    <col min="15396" max="15396" width="10.42578125" style="304" customWidth="1"/>
    <col min="15397" max="15401" width="9.140625" style="304" customWidth="1"/>
    <col min="15402" max="15616" width="9.140625" style="304"/>
    <col min="15617" max="15617" width="10.7109375" style="304" customWidth="1"/>
    <col min="15618" max="15618" width="13.42578125" style="304" customWidth="1"/>
    <col min="15619" max="15619" width="14.7109375" style="304" customWidth="1"/>
    <col min="15620" max="15620" width="20.7109375" style="304" customWidth="1"/>
    <col min="15621" max="15621" width="12.7109375" style="304" customWidth="1"/>
    <col min="15622" max="15622" width="34.140625" style="304" customWidth="1"/>
    <col min="15623" max="15634" width="9.140625" style="304" customWidth="1"/>
    <col min="15635" max="15635" width="8" style="304" customWidth="1"/>
    <col min="15636" max="15641" width="0" style="304" hidden="1" customWidth="1"/>
    <col min="15642" max="15642" width="66.7109375" style="304" customWidth="1"/>
    <col min="15643" max="15643" width="9.140625" style="304" customWidth="1"/>
    <col min="15644" max="15644" width="20" style="304" customWidth="1"/>
    <col min="15645" max="15645" width="13.85546875" style="304" customWidth="1"/>
    <col min="15646" max="15647" width="9.140625" style="304" customWidth="1"/>
    <col min="15648" max="15648" width="13.7109375" style="304" customWidth="1"/>
    <col min="15649" max="15651" width="9.140625" style="304" customWidth="1"/>
    <col min="15652" max="15652" width="10.42578125" style="304" customWidth="1"/>
    <col min="15653" max="15657" width="9.140625" style="304" customWidth="1"/>
    <col min="15658" max="15872" width="9.140625" style="304"/>
    <col min="15873" max="15873" width="10.7109375" style="304" customWidth="1"/>
    <col min="15874" max="15874" width="13.42578125" style="304" customWidth="1"/>
    <col min="15875" max="15875" width="14.7109375" style="304" customWidth="1"/>
    <col min="15876" max="15876" width="20.7109375" style="304" customWidth="1"/>
    <col min="15877" max="15877" width="12.7109375" style="304" customWidth="1"/>
    <col min="15878" max="15878" width="34.140625" style="304" customWidth="1"/>
    <col min="15879" max="15890" width="9.140625" style="304" customWidth="1"/>
    <col min="15891" max="15891" width="8" style="304" customWidth="1"/>
    <col min="15892" max="15897" width="0" style="304" hidden="1" customWidth="1"/>
    <col min="15898" max="15898" width="66.7109375" style="304" customWidth="1"/>
    <col min="15899" max="15899" width="9.140625" style="304" customWidth="1"/>
    <col min="15900" max="15900" width="20" style="304" customWidth="1"/>
    <col min="15901" max="15901" width="13.85546875" style="304" customWidth="1"/>
    <col min="15902" max="15903" width="9.140625" style="304" customWidth="1"/>
    <col min="15904" max="15904" width="13.7109375" style="304" customWidth="1"/>
    <col min="15905" max="15907" width="9.140625" style="304" customWidth="1"/>
    <col min="15908" max="15908" width="10.42578125" style="304" customWidth="1"/>
    <col min="15909" max="15913" width="9.140625" style="304" customWidth="1"/>
    <col min="15914" max="16128" width="9.140625" style="304"/>
    <col min="16129" max="16129" width="10.7109375" style="304" customWidth="1"/>
    <col min="16130" max="16130" width="13.42578125" style="304" customWidth="1"/>
    <col min="16131" max="16131" width="14.7109375" style="304" customWidth="1"/>
    <col min="16132" max="16132" width="20.7109375" style="304" customWidth="1"/>
    <col min="16133" max="16133" width="12.7109375" style="304" customWidth="1"/>
    <col min="16134" max="16134" width="34.140625" style="304" customWidth="1"/>
    <col min="16135" max="16146" width="9.140625" style="304" customWidth="1"/>
    <col min="16147" max="16147" width="8" style="304" customWidth="1"/>
    <col min="16148" max="16153" width="0" style="304" hidden="1" customWidth="1"/>
    <col min="16154" max="16154" width="66.7109375" style="304" customWidth="1"/>
    <col min="16155" max="16155" width="9.140625" style="304" customWidth="1"/>
    <col min="16156" max="16156" width="20" style="304" customWidth="1"/>
    <col min="16157" max="16157" width="13.85546875" style="304" customWidth="1"/>
    <col min="16158" max="16159" width="9.140625" style="304" customWidth="1"/>
    <col min="16160" max="16160" width="13.7109375" style="304" customWidth="1"/>
    <col min="16161" max="16163" width="9.140625" style="304" customWidth="1"/>
    <col min="16164" max="16164" width="10.42578125" style="304" customWidth="1"/>
    <col min="16165" max="16169" width="9.140625" style="304" customWidth="1"/>
    <col min="16170" max="16384" width="9.140625" style="304"/>
  </cols>
  <sheetData>
    <row r="1" spans="1:36" ht="17.25">
      <c r="A1" s="300" t="str">
        <f>Cover!B3</f>
        <v>Specification No.: CC-CS/972-SR2/SS-4078/3/G7</v>
      </c>
      <c r="B1" s="300"/>
      <c r="C1" s="301"/>
      <c r="D1" s="301"/>
      <c r="E1" s="301"/>
      <c r="F1" s="302" t="s">
        <v>202</v>
      </c>
      <c r="Z1" s="305" t="str">
        <f>'[1]Names of Bidder'!D6</f>
        <v>Sole Bidder</v>
      </c>
      <c r="AE1" s="307">
        <v>1</v>
      </c>
      <c r="AF1" s="307" t="s">
        <v>203</v>
      </c>
      <c r="AI1" s="307">
        <v>1</v>
      </c>
      <c r="AJ1" s="306" t="s">
        <v>204</v>
      </c>
    </row>
    <row r="2" spans="1:36">
      <c r="B2" s="303"/>
      <c r="Z2" s="305">
        <f>'[1]Names of Bidder'!AA6</f>
        <v>0</v>
      </c>
      <c r="AE2" s="307">
        <v>2</v>
      </c>
      <c r="AF2" s="307" t="s">
        <v>205</v>
      </c>
      <c r="AI2" s="307">
        <v>2</v>
      </c>
      <c r="AJ2" s="306" t="s">
        <v>206</v>
      </c>
    </row>
    <row r="3" spans="1:36">
      <c r="A3" s="1006" t="s">
        <v>207</v>
      </c>
      <c r="B3" s="1006"/>
      <c r="C3" s="1006"/>
      <c r="D3" s="1006"/>
      <c r="E3" s="1006"/>
      <c r="F3" s="1006"/>
      <c r="AE3" s="307">
        <v>3</v>
      </c>
      <c r="AF3" s="307" t="s">
        <v>208</v>
      </c>
      <c r="AI3" s="307">
        <v>3</v>
      </c>
      <c r="AJ3" s="306" t="s">
        <v>209</v>
      </c>
    </row>
    <row r="4" spans="1:36">
      <c r="A4" s="308"/>
      <c r="B4" s="308"/>
      <c r="C4" s="308"/>
      <c r="D4" s="308"/>
      <c r="E4" s="308"/>
      <c r="F4" s="308"/>
      <c r="AE4" s="307">
        <v>4</v>
      </c>
      <c r="AF4" s="307" t="s">
        <v>210</v>
      </c>
      <c r="AI4" s="307">
        <v>4</v>
      </c>
      <c r="AJ4" s="306" t="s">
        <v>211</v>
      </c>
    </row>
    <row r="5" spans="1:36">
      <c r="A5" s="309" t="s">
        <v>212</v>
      </c>
      <c r="C5" s="1007"/>
      <c r="D5" s="1007"/>
      <c r="E5" s="1007"/>
      <c r="F5" s="1007"/>
      <c r="AE5" s="307">
        <v>5</v>
      </c>
      <c r="AF5" s="307" t="s">
        <v>210</v>
      </c>
      <c r="AI5" s="307">
        <v>5</v>
      </c>
      <c r="AJ5" s="306" t="s">
        <v>213</v>
      </c>
    </row>
    <row r="6" spans="1:36">
      <c r="A6" s="309" t="s">
        <v>214</v>
      </c>
      <c r="B6" s="676" t="str">
        <f>B42</f>
        <v>--</v>
      </c>
      <c r="C6" s="313"/>
      <c r="AE6" s="307">
        <v>6</v>
      </c>
      <c r="AF6" s="307" t="s">
        <v>210</v>
      </c>
      <c r="AG6" s="310" t="e">
        <f>DAY(B6)</f>
        <v>#VALUE!</v>
      </c>
      <c r="AI6" s="307">
        <v>6</v>
      </c>
      <c r="AJ6" s="306" t="s">
        <v>215</v>
      </c>
    </row>
    <row r="7" spans="1:36">
      <c r="A7" s="309"/>
      <c r="B7" s="311"/>
      <c r="C7" s="311"/>
      <c r="AE7" s="307">
        <v>7</v>
      </c>
      <c r="AF7" s="307" t="s">
        <v>210</v>
      </c>
      <c r="AG7" s="310" t="e">
        <f>MONTH(B6)</f>
        <v>#VALUE!</v>
      </c>
      <c r="AI7" s="307">
        <v>7</v>
      </c>
      <c r="AJ7" s="306" t="s">
        <v>216</v>
      </c>
    </row>
    <row r="8" spans="1:36">
      <c r="A8" s="312" t="s">
        <v>1</v>
      </c>
      <c r="B8" s="313"/>
      <c r="F8" s="314"/>
      <c r="AE8" s="307">
        <v>8</v>
      </c>
      <c r="AF8" s="307" t="s">
        <v>210</v>
      </c>
      <c r="AG8" s="310" t="e">
        <f>LOOKUP(AG7,AI1:AI12,AJ1:AJ12)</f>
        <v>#VALUE!</v>
      </c>
      <c r="AI8" s="307">
        <v>8</v>
      </c>
      <c r="AJ8" s="306" t="s">
        <v>217</v>
      </c>
    </row>
    <row r="9" spans="1:36">
      <c r="A9" s="315"/>
      <c r="B9" s="315"/>
      <c r="F9" s="314"/>
      <c r="AE9" s="307">
        <v>9</v>
      </c>
      <c r="AF9" s="307" t="s">
        <v>210</v>
      </c>
      <c r="AG9" s="310" t="e">
        <f>YEAR(B6)</f>
        <v>#VALUE!</v>
      </c>
      <c r="AI9" s="307">
        <v>9</v>
      </c>
      <c r="AJ9" s="306" t="s">
        <v>218</v>
      </c>
    </row>
    <row r="10" spans="1:36">
      <c r="A10" s="315" t="str">
        <f>'Sch-1'!L8</f>
        <v>Power Grid Corporation of India Ltd.,</v>
      </c>
      <c r="B10" s="315"/>
      <c r="F10" s="314"/>
      <c r="AE10" s="307">
        <v>10</v>
      </c>
      <c r="AF10" s="307" t="s">
        <v>210</v>
      </c>
      <c r="AI10" s="307">
        <v>10</v>
      </c>
      <c r="AJ10" s="306" t="s">
        <v>219</v>
      </c>
    </row>
    <row r="11" spans="1:36">
      <c r="A11" s="315" t="str">
        <f>'Sch-1'!L9</f>
        <v>"Saudamini", Plot No.-2</v>
      </c>
      <c r="B11" s="315"/>
      <c r="F11" s="314"/>
      <c r="AE11" s="307">
        <v>11</v>
      </c>
      <c r="AF11" s="307" t="s">
        <v>210</v>
      </c>
      <c r="AI11" s="307">
        <v>11</v>
      </c>
      <c r="AJ11" s="306" t="s">
        <v>220</v>
      </c>
    </row>
    <row r="12" spans="1:36">
      <c r="A12" s="315" t="str">
        <f>'Sch-1'!L10</f>
        <v xml:space="preserve">Sector-29, </v>
      </c>
      <c r="B12" s="315"/>
      <c r="F12" s="314"/>
      <c r="AE12" s="307">
        <v>12</v>
      </c>
      <c r="AF12" s="307" t="s">
        <v>210</v>
      </c>
      <c r="AI12" s="307">
        <v>12</v>
      </c>
      <c r="AJ12" s="306" t="s">
        <v>221</v>
      </c>
    </row>
    <row r="13" spans="1:36">
      <c r="A13" s="315" t="str">
        <f>'Sch-1'!L11</f>
        <v>Gurgaon (Haryana) - 122001</v>
      </c>
      <c r="B13" s="315"/>
      <c r="F13" s="314"/>
      <c r="AE13" s="307">
        <v>13</v>
      </c>
      <c r="AF13" s="307" t="s">
        <v>210</v>
      </c>
    </row>
    <row r="14" spans="1:36" ht="22.5" customHeight="1">
      <c r="A14" s="309"/>
      <c r="F14" s="314"/>
      <c r="AE14" s="307">
        <v>14</v>
      </c>
      <c r="AF14" s="307" t="s">
        <v>210</v>
      </c>
    </row>
    <row r="15" spans="1:36" ht="96" customHeight="1">
      <c r="A15" s="316" t="s">
        <v>222</v>
      </c>
      <c r="B15" s="317"/>
      <c r="C15" s="1008" t="str">
        <f>Cover!B2</f>
        <v>Substation package (SS-60): 400 kV AIS Substation extension package including series bus reactor for a. Under Transmission System for Controlling High loading of Nellore (PG) – Nellore PS 400kV (Quad) D/c line 400kV Nellore (PG) S/s Extn. b. Under Transmission system for controlling high Short Circuit Current level at 400kV Thiruvalam S/s 400kV Thiruvalam S/s Extn. including series bus reactor.</v>
      </c>
      <c r="D15" s="1008"/>
      <c r="E15" s="1008"/>
      <c r="F15" s="1008"/>
      <c r="AE15" s="307">
        <v>15</v>
      </c>
      <c r="AF15" s="307" t="s">
        <v>210</v>
      </c>
    </row>
    <row r="16" spans="1:36" ht="27.75" customHeight="1">
      <c r="A16" s="303" t="s">
        <v>223</v>
      </c>
      <c r="B16" s="303"/>
      <c r="C16" s="314"/>
      <c r="D16" s="314"/>
      <c r="E16" s="314"/>
      <c r="F16" s="314"/>
      <c r="AE16" s="307">
        <v>16</v>
      </c>
      <c r="AF16" s="307" t="s">
        <v>210</v>
      </c>
    </row>
    <row r="17" spans="1:41" ht="123" customHeight="1">
      <c r="A17" s="317">
        <v>1</v>
      </c>
      <c r="B17" s="100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000"/>
      <c r="D17" s="1000"/>
      <c r="E17" s="1000"/>
      <c r="F17" s="1000"/>
      <c r="Z17" s="318" t="s">
        <v>224</v>
      </c>
      <c r="AA17" s="319" t="s">
        <v>335</v>
      </c>
      <c r="AB17" s="320">
        <f>'Sch-6 After Discount'!D26</f>
        <v>0</v>
      </c>
      <c r="AC17" s="321" t="str">
        <f>" (" &amp; 'N to W'!A4 &amp; ")"</f>
        <v xml:space="preserve"> (Rs. Zero Only )</v>
      </c>
      <c r="AE17" s="307">
        <v>17</v>
      </c>
      <c r="AF17" s="307" t="s">
        <v>210</v>
      </c>
    </row>
    <row r="18" spans="1:41" ht="39" customHeight="1">
      <c r="B18" s="1005" t="s">
        <v>225</v>
      </c>
      <c r="C18" s="1005"/>
      <c r="D18" s="1005"/>
      <c r="E18" s="1005"/>
      <c r="F18" s="1005"/>
      <c r="AE18" s="307">
        <v>18</v>
      </c>
      <c r="AF18" s="307" t="s">
        <v>210</v>
      </c>
    </row>
    <row r="19" spans="1:41" s="303" customFormat="1" ht="27.75" customHeight="1">
      <c r="A19" s="322">
        <v>2</v>
      </c>
      <c r="B19" s="1003" t="s">
        <v>226</v>
      </c>
      <c r="C19" s="1003"/>
      <c r="D19" s="1003"/>
      <c r="E19" s="1003"/>
      <c r="F19" s="1003"/>
      <c r="Z19" s="323"/>
      <c r="AA19" s="323"/>
      <c r="AB19" s="323"/>
      <c r="AC19" s="323"/>
      <c r="AD19" s="324"/>
      <c r="AE19" s="307">
        <v>19</v>
      </c>
      <c r="AF19" s="307" t="s">
        <v>210</v>
      </c>
      <c r="AG19" s="324"/>
      <c r="AH19" s="324"/>
      <c r="AI19" s="324"/>
      <c r="AJ19" s="324"/>
      <c r="AK19" s="324"/>
      <c r="AL19" s="324"/>
      <c r="AM19" s="324"/>
      <c r="AN19" s="324"/>
      <c r="AO19" s="324"/>
    </row>
    <row r="20" spans="1:41" ht="39.75" customHeight="1">
      <c r="A20" s="317">
        <v>2.1</v>
      </c>
      <c r="B20" s="1000" t="s">
        <v>227</v>
      </c>
      <c r="C20" s="1000"/>
      <c r="D20" s="1000"/>
      <c r="E20" s="1000"/>
      <c r="F20" s="1000"/>
      <c r="AE20" s="307">
        <v>20</v>
      </c>
      <c r="AF20" s="307" t="s">
        <v>210</v>
      </c>
    </row>
    <row r="21" spans="1:41" ht="36.75" customHeight="1">
      <c r="B21" s="1004" t="s">
        <v>228</v>
      </c>
      <c r="C21" s="1004"/>
      <c r="D21" s="1000" t="s">
        <v>229</v>
      </c>
      <c r="E21" s="1000"/>
      <c r="F21" s="1000"/>
      <c r="AE21" s="307">
        <v>21</v>
      </c>
      <c r="AF21" s="307" t="s">
        <v>203</v>
      </c>
    </row>
    <row r="22" spans="1:41" ht="33" customHeight="1">
      <c r="B22" s="1004" t="s">
        <v>230</v>
      </c>
      <c r="C22" s="1004"/>
      <c r="D22" s="316" t="s">
        <v>333</v>
      </c>
      <c r="E22" s="316"/>
      <c r="F22" s="316"/>
      <c r="AE22" s="307">
        <v>22</v>
      </c>
      <c r="AF22" s="307" t="s">
        <v>210</v>
      </c>
    </row>
    <row r="23" spans="1:41" ht="27.95" customHeight="1">
      <c r="B23" s="1004" t="s">
        <v>231</v>
      </c>
      <c r="C23" s="1004"/>
      <c r="D23" s="316" t="s">
        <v>232</v>
      </c>
      <c r="E23" s="316"/>
      <c r="F23" s="316"/>
      <c r="H23" s="325" t="str">
        <f>'[1]Names of Bidder'!D6</f>
        <v>Sole Bidder</v>
      </c>
      <c r="AE23" s="307">
        <v>23</v>
      </c>
      <c r="AF23" s="307" t="s">
        <v>210</v>
      </c>
    </row>
    <row r="24" spans="1:41" ht="27.95" customHeight="1">
      <c r="B24" s="1004" t="s">
        <v>233</v>
      </c>
      <c r="C24" s="1004"/>
      <c r="D24" s="316" t="s">
        <v>234</v>
      </c>
      <c r="E24" s="316"/>
      <c r="F24" s="316"/>
      <c r="AE24" s="307">
        <v>24</v>
      </c>
      <c r="AF24" s="307" t="s">
        <v>210</v>
      </c>
    </row>
    <row r="25" spans="1:41" ht="27.95" customHeight="1">
      <c r="B25" s="1004" t="s">
        <v>235</v>
      </c>
      <c r="C25" s="1004"/>
      <c r="D25" s="316" t="s">
        <v>334</v>
      </c>
      <c r="E25" s="316"/>
      <c r="F25" s="316"/>
      <c r="AE25" s="307">
        <v>25</v>
      </c>
      <c r="AF25" s="307" t="s">
        <v>210</v>
      </c>
    </row>
    <row r="26" spans="1:41" ht="27.95" customHeight="1">
      <c r="B26" s="1004" t="s">
        <v>236</v>
      </c>
      <c r="C26" s="1004"/>
      <c r="D26" s="316" t="s">
        <v>336</v>
      </c>
      <c r="E26" s="316"/>
      <c r="F26" s="316"/>
      <c r="AE26" s="307">
        <v>26</v>
      </c>
      <c r="AF26" s="307" t="s">
        <v>210</v>
      </c>
    </row>
    <row r="27" spans="1:41" ht="27.95" customHeight="1">
      <c r="B27" s="1004" t="s">
        <v>40</v>
      </c>
      <c r="C27" s="1004"/>
      <c r="D27" s="316" t="s">
        <v>237</v>
      </c>
      <c r="E27" s="316"/>
      <c r="F27" s="316"/>
      <c r="AE27" s="307">
        <v>27</v>
      </c>
      <c r="AF27" s="307" t="s">
        <v>210</v>
      </c>
    </row>
    <row r="28" spans="1:41" ht="93" customHeight="1">
      <c r="A28" s="326">
        <v>2.2000000000000002</v>
      </c>
      <c r="B28" s="1000" t="s">
        <v>238</v>
      </c>
      <c r="C28" s="1000"/>
      <c r="D28" s="1000"/>
      <c r="E28" s="1000"/>
      <c r="F28" s="1000"/>
      <c r="AE28" s="307">
        <v>28</v>
      </c>
      <c r="AF28" s="307" t="s">
        <v>210</v>
      </c>
    </row>
    <row r="29" spans="1:41" ht="62.25" customHeight="1">
      <c r="A29" s="326">
        <v>2.2999999999999998</v>
      </c>
      <c r="B29" s="1000" t="s">
        <v>239</v>
      </c>
      <c r="C29" s="1000"/>
      <c r="D29" s="1000"/>
      <c r="E29" s="1000"/>
      <c r="F29" s="1000"/>
      <c r="AE29" s="307">
        <v>29</v>
      </c>
      <c r="AF29" s="307" t="s">
        <v>210</v>
      </c>
    </row>
    <row r="30" spans="1:41" ht="143.25" customHeight="1">
      <c r="A30" s="326">
        <v>2.4</v>
      </c>
      <c r="B30" s="1000" t="s">
        <v>240</v>
      </c>
      <c r="C30" s="1000"/>
      <c r="D30" s="1000"/>
      <c r="E30" s="1000"/>
      <c r="F30" s="1000"/>
      <c r="AE30" s="307">
        <v>30</v>
      </c>
      <c r="AF30" s="307" t="s">
        <v>210</v>
      </c>
    </row>
    <row r="31" spans="1:41" ht="79.5" customHeight="1">
      <c r="A31" s="326">
        <v>2.5</v>
      </c>
      <c r="B31" s="1000" t="s">
        <v>241</v>
      </c>
      <c r="C31" s="1000"/>
      <c r="D31" s="1000"/>
      <c r="E31" s="1000"/>
      <c r="F31" s="1000"/>
      <c r="AE31" s="307">
        <v>31</v>
      </c>
      <c r="AF31" s="307" t="s">
        <v>203</v>
      </c>
    </row>
    <row r="32" spans="1:41" ht="80.25" customHeight="1">
      <c r="A32" s="317">
        <v>3</v>
      </c>
      <c r="B32" s="1000" t="s">
        <v>242</v>
      </c>
      <c r="C32" s="1000"/>
      <c r="D32" s="1000"/>
      <c r="E32" s="1000"/>
      <c r="F32" s="1000"/>
    </row>
    <row r="33" spans="1:41" ht="65.25" customHeight="1">
      <c r="A33" s="317">
        <v>3.1</v>
      </c>
      <c r="B33" s="1002" t="s">
        <v>337</v>
      </c>
      <c r="C33" s="1002"/>
      <c r="D33" s="1002"/>
      <c r="E33" s="1002"/>
      <c r="F33" s="1002"/>
    </row>
    <row r="34" spans="1:41" ht="109.5" customHeight="1">
      <c r="A34" s="326">
        <v>3.2</v>
      </c>
      <c r="B34" s="1000" t="s">
        <v>338</v>
      </c>
      <c r="C34" s="1000"/>
      <c r="D34" s="1000"/>
      <c r="E34" s="1000"/>
      <c r="F34" s="1000"/>
    </row>
    <row r="35" spans="1:41" ht="59.25" customHeight="1">
      <c r="A35" s="326">
        <v>3.4</v>
      </c>
      <c r="B35" s="1000" t="s">
        <v>339</v>
      </c>
      <c r="C35" s="1000"/>
      <c r="D35" s="1000"/>
      <c r="E35" s="1000"/>
      <c r="F35" s="1000"/>
    </row>
    <row r="36" spans="1:41" ht="69.75" customHeight="1">
      <c r="A36" s="317">
        <v>4</v>
      </c>
      <c r="B36" s="1000" t="s">
        <v>243</v>
      </c>
      <c r="C36" s="1000"/>
      <c r="D36" s="1000"/>
      <c r="E36" s="1000"/>
      <c r="F36" s="1000"/>
      <c r="G36" s="303">
        <f>'Names of Bidder'!I6</f>
        <v>1</v>
      </c>
    </row>
    <row r="37" spans="1:41" ht="93" customHeight="1">
      <c r="A37" s="317">
        <v>5</v>
      </c>
      <c r="B37" s="1000" t="s">
        <v>244</v>
      </c>
      <c r="C37" s="1000"/>
      <c r="D37" s="1000"/>
      <c r="E37" s="1000"/>
      <c r="F37" s="1000"/>
    </row>
    <row r="38" spans="1:41" ht="30" customHeight="1">
      <c r="B38" s="327" t="s">
        <v>174</v>
      </c>
      <c r="C38" s="328"/>
      <c r="D38" s="329"/>
      <c r="E38" s="329"/>
      <c r="F38" s="329"/>
    </row>
    <row r="39" spans="1:41" ht="30" customHeight="1">
      <c r="B39" s="330"/>
      <c r="C39" s="329"/>
      <c r="D39" s="329"/>
      <c r="E39" s="327"/>
      <c r="F39" s="331" t="s">
        <v>175</v>
      </c>
    </row>
    <row r="40" spans="1:41" ht="30" customHeight="1">
      <c r="B40" s="330"/>
      <c r="C40" s="329"/>
      <c r="D40" s="327"/>
      <c r="E40" s="327"/>
      <c r="F40" s="331" t="str">
        <f>"For and on behalf of " &amp; '[1]Sch-1'!B8</f>
        <v>For and on behalf of test</v>
      </c>
    </row>
    <row r="41" spans="1:41" ht="30" customHeight="1">
      <c r="A41" s="304"/>
      <c r="B41" s="304"/>
      <c r="C41" s="332"/>
      <c r="D41" s="304"/>
      <c r="E41" s="333" t="s">
        <v>245</v>
      </c>
      <c r="F41" s="309"/>
    </row>
    <row r="42" spans="1:41" ht="30" customHeight="1">
      <c r="A42" s="334" t="s">
        <v>176</v>
      </c>
      <c r="B42" s="1001" t="str">
        <f>Discount!C39</f>
        <v>--</v>
      </c>
      <c r="C42" s="1001"/>
      <c r="D42" s="304"/>
      <c r="E42" s="333" t="s">
        <v>177</v>
      </c>
      <c r="F42" s="335">
        <f>Discount!F39</f>
        <v>0</v>
      </c>
    </row>
    <row r="43" spans="1:41" ht="30" customHeight="1">
      <c r="A43" s="334" t="s">
        <v>178</v>
      </c>
      <c r="B43" s="335">
        <f>Discount!C40</f>
        <v>0</v>
      </c>
      <c r="C43" s="336"/>
      <c r="D43" s="304"/>
      <c r="E43" s="333" t="s">
        <v>179</v>
      </c>
      <c r="F43" s="335">
        <f>Discount!F40</f>
        <v>0</v>
      </c>
    </row>
    <row r="44" spans="1:41" ht="30" customHeight="1">
      <c r="B44" s="303"/>
      <c r="D44" s="304"/>
      <c r="E44" s="333" t="s">
        <v>246</v>
      </c>
    </row>
    <row r="45" spans="1:41" s="303" customFormat="1" ht="33" customHeight="1">
      <c r="A45" s="338" t="s">
        <v>247</v>
      </c>
      <c r="B45" s="339"/>
      <c r="C45" s="340"/>
      <c r="D45" s="337"/>
      <c r="E45" s="341"/>
      <c r="F45" s="337"/>
      <c r="H45" s="309"/>
      <c r="Z45" s="323"/>
      <c r="AA45" s="323"/>
      <c r="AB45" s="323"/>
      <c r="AC45" s="323"/>
      <c r="AD45" s="324"/>
      <c r="AE45" s="307"/>
      <c r="AF45" s="307"/>
      <c r="AG45" s="324"/>
      <c r="AH45" s="324"/>
      <c r="AI45" s="324"/>
      <c r="AJ45" s="324"/>
      <c r="AK45" s="324"/>
      <c r="AL45" s="324"/>
      <c r="AM45" s="324"/>
      <c r="AN45" s="324"/>
      <c r="AO45" s="324"/>
    </row>
    <row r="46" spans="1:41" s="303" customFormat="1" ht="33" customHeight="1">
      <c r="A46" s="997" t="s">
        <v>248</v>
      </c>
      <c r="B46" s="997"/>
      <c r="C46" s="997"/>
      <c r="D46" s="995"/>
      <c r="E46" s="996"/>
      <c r="F46" s="996"/>
      <c r="H46" s="309"/>
      <c r="Z46" s="323"/>
      <c r="AA46" s="323"/>
      <c r="AB46" s="323"/>
      <c r="AC46" s="323"/>
      <c r="AD46" s="324"/>
      <c r="AE46" s="307"/>
      <c r="AF46" s="307"/>
      <c r="AG46" s="324"/>
      <c r="AH46" s="324"/>
      <c r="AI46" s="324"/>
      <c r="AJ46" s="324"/>
      <c r="AK46" s="324"/>
      <c r="AL46" s="324"/>
      <c r="AM46" s="324"/>
      <c r="AN46" s="324"/>
      <c r="AO46" s="324"/>
    </row>
    <row r="47" spans="1:41" s="303" customFormat="1" ht="33" customHeight="1">
      <c r="A47" s="998"/>
      <c r="B47" s="998"/>
      <c r="C47" s="998"/>
      <c r="D47" s="342"/>
      <c r="E47" s="342"/>
      <c r="F47" s="342"/>
      <c r="H47" s="309"/>
      <c r="Z47" s="323"/>
      <c r="AA47" s="323"/>
      <c r="AB47" s="323"/>
      <c r="AC47" s="323"/>
      <c r="AD47" s="324"/>
      <c r="AE47" s="307"/>
      <c r="AF47" s="307"/>
      <c r="AG47" s="324"/>
      <c r="AH47" s="324"/>
      <c r="AI47" s="324"/>
      <c r="AJ47" s="324"/>
      <c r="AK47" s="324"/>
      <c r="AL47" s="324"/>
      <c r="AM47" s="324"/>
      <c r="AN47" s="324"/>
      <c r="AO47" s="324"/>
    </row>
    <row r="48" spans="1:41" s="303" customFormat="1" ht="33" customHeight="1">
      <c r="A48" s="999"/>
      <c r="B48" s="999"/>
      <c r="C48" s="999"/>
      <c r="D48" s="342"/>
      <c r="E48" s="342"/>
      <c r="F48" s="342"/>
      <c r="H48" s="309"/>
      <c r="Z48" s="323"/>
      <c r="AA48" s="323"/>
      <c r="AB48" s="323"/>
      <c r="AC48" s="323"/>
      <c r="AD48" s="324"/>
      <c r="AE48" s="307"/>
      <c r="AF48" s="307"/>
      <c r="AG48" s="324"/>
      <c r="AH48" s="324"/>
      <c r="AI48" s="324"/>
      <c r="AJ48" s="324"/>
      <c r="AK48" s="324"/>
      <c r="AL48" s="324"/>
      <c r="AM48" s="324"/>
      <c r="AN48" s="324"/>
      <c r="AO48" s="324"/>
    </row>
    <row r="49" spans="1:41" s="303" customFormat="1" ht="33" customHeight="1">
      <c r="A49" s="994" t="s">
        <v>249</v>
      </c>
      <c r="B49" s="994"/>
      <c r="C49" s="994"/>
      <c r="D49" s="995"/>
      <c r="E49" s="996"/>
      <c r="F49" s="996"/>
      <c r="H49" s="309"/>
      <c r="Z49" s="323"/>
      <c r="AA49" s="323"/>
      <c r="AB49" s="323"/>
      <c r="AC49" s="323"/>
      <c r="AD49" s="324"/>
      <c r="AE49" s="307"/>
      <c r="AF49" s="307"/>
      <c r="AG49" s="324"/>
      <c r="AH49" s="324"/>
      <c r="AI49" s="324"/>
      <c r="AJ49" s="324"/>
      <c r="AK49" s="324"/>
      <c r="AL49" s="324"/>
      <c r="AM49" s="324"/>
      <c r="AN49" s="324"/>
      <c r="AO49" s="324"/>
    </row>
    <row r="50" spans="1:41" s="303" customFormat="1" ht="33" customHeight="1">
      <c r="A50" s="994" t="s">
        <v>250</v>
      </c>
      <c r="B50" s="994"/>
      <c r="C50" s="994"/>
      <c r="D50" s="995"/>
      <c r="E50" s="996"/>
      <c r="F50" s="996"/>
      <c r="H50" s="309"/>
      <c r="Z50" s="323"/>
      <c r="AA50" s="323"/>
      <c r="AB50" s="323"/>
      <c r="AC50" s="323"/>
      <c r="AD50" s="324"/>
      <c r="AE50" s="307"/>
      <c r="AF50" s="307"/>
      <c r="AG50" s="324"/>
      <c r="AH50" s="324"/>
      <c r="AI50" s="324"/>
      <c r="AJ50" s="324"/>
      <c r="AK50" s="324"/>
      <c r="AL50" s="324"/>
      <c r="AM50" s="324"/>
      <c r="AN50" s="324"/>
      <c r="AO50" s="324"/>
    </row>
    <row r="51" spans="1:41" s="303" customFormat="1" ht="33" customHeight="1">
      <c r="A51" s="994" t="s">
        <v>251</v>
      </c>
      <c r="B51" s="994"/>
      <c r="C51" s="994"/>
      <c r="D51" s="995"/>
      <c r="E51" s="996"/>
      <c r="F51" s="996"/>
      <c r="H51" s="309"/>
      <c r="Z51" s="323"/>
      <c r="AA51" s="323"/>
      <c r="AB51" s="323"/>
      <c r="AC51" s="323"/>
      <c r="AD51" s="324"/>
      <c r="AE51" s="307"/>
      <c r="AF51" s="307"/>
      <c r="AG51" s="324"/>
      <c r="AH51" s="324"/>
      <c r="AI51" s="324"/>
      <c r="AJ51" s="324"/>
      <c r="AK51" s="324"/>
      <c r="AL51" s="324"/>
      <c r="AM51" s="324"/>
      <c r="AN51" s="324"/>
      <c r="AO51" s="324"/>
    </row>
    <row r="52" spans="1:41" s="303" customFormat="1" ht="33" customHeight="1">
      <c r="A52" s="997" t="s">
        <v>252</v>
      </c>
      <c r="B52" s="997"/>
      <c r="C52" s="997"/>
      <c r="D52" s="995"/>
      <c r="E52" s="996"/>
      <c r="F52" s="996"/>
      <c r="H52" s="309"/>
      <c r="Z52" s="323"/>
      <c r="AA52" s="323"/>
      <c r="AB52" s="323"/>
      <c r="AC52" s="323"/>
      <c r="AD52" s="324"/>
      <c r="AE52" s="307"/>
      <c r="AF52" s="307"/>
      <c r="AG52" s="324"/>
      <c r="AH52" s="324"/>
      <c r="AI52" s="324"/>
      <c r="AJ52" s="324"/>
      <c r="AK52" s="324"/>
      <c r="AL52" s="324"/>
      <c r="AM52" s="324"/>
      <c r="AN52" s="324"/>
      <c r="AO52" s="324"/>
    </row>
    <row r="53" spans="1:41" s="303" customFormat="1" ht="33" customHeight="1">
      <c r="A53" s="998"/>
      <c r="B53" s="998"/>
      <c r="C53" s="998"/>
      <c r="D53" s="342"/>
      <c r="E53" s="342"/>
      <c r="F53" s="342"/>
      <c r="H53" s="309"/>
      <c r="Z53" s="323"/>
      <c r="AA53" s="323"/>
      <c r="AB53" s="323"/>
      <c r="AC53" s="323"/>
      <c r="AD53" s="324"/>
      <c r="AE53" s="307"/>
      <c r="AF53" s="307"/>
      <c r="AG53" s="324"/>
      <c r="AH53" s="324"/>
      <c r="AI53" s="324"/>
      <c r="AJ53" s="324"/>
      <c r="AK53" s="324"/>
      <c r="AL53" s="324"/>
      <c r="AM53" s="324"/>
      <c r="AN53" s="324"/>
      <c r="AO53" s="324"/>
    </row>
    <row r="54" spans="1:41" s="303" customFormat="1" ht="33" customHeight="1">
      <c r="A54" s="999"/>
      <c r="B54" s="999"/>
      <c r="C54" s="999"/>
      <c r="D54" s="342"/>
      <c r="E54" s="342"/>
      <c r="F54" s="342"/>
      <c r="H54" s="309"/>
      <c r="Z54" s="323"/>
      <c r="AA54" s="323"/>
      <c r="AB54" s="323"/>
      <c r="AC54" s="323"/>
      <c r="AD54" s="324"/>
      <c r="AE54" s="307"/>
      <c r="AF54" s="307"/>
      <c r="AG54" s="324"/>
      <c r="AH54" s="324"/>
      <c r="AI54" s="324"/>
      <c r="AJ54" s="324"/>
      <c r="AK54" s="324"/>
      <c r="AL54" s="324"/>
      <c r="AM54" s="324"/>
      <c r="AN54" s="324"/>
      <c r="AO54" s="324"/>
    </row>
    <row r="55" spans="1:41" s="303" customFormat="1" ht="60.75" customHeight="1">
      <c r="A55" s="99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92"/>
      <c r="C55" s="992"/>
      <c r="D55" s="992"/>
      <c r="E55" s="992"/>
      <c r="F55" s="992"/>
      <c r="H55" s="309"/>
      <c r="Z55" s="323"/>
      <c r="AA55" s="323"/>
      <c r="AB55" s="323"/>
      <c r="AC55" s="323"/>
      <c r="AD55" s="324"/>
      <c r="AE55" s="307"/>
      <c r="AF55" s="307"/>
      <c r="AG55" s="324"/>
      <c r="AH55" s="324"/>
      <c r="AI55" s="324"/>
      <c r="AJ55" s="324"/>
      <c r="AK55" s="324"/>
      <c r="AL55" s="324"/>
      <c r="AM55" s="324"/>
      <c r="AN55" s="324"/>
      <c r="AO55" s="324"/>
    </row>
    <row r="56" spans="1:41" s="303" customFormat="1" ht="33" customHeight="1">
      <c r="A56" s="993" t="s">
        <v>108</v>
      </c>
      <c r="B56" s="993"/>
      <c r="C56" s="993"/>
      <c r="D56" s="993"/>
      <c r="E56" s="993"/>
      <c r="F56" s="993"/>
      <c r="H56" s="309"/>
      <c r="Z56" s="323"/>
      <c r="AA56" s="323"/>
      <c r="AB56" s="323"/>
      <c r="AC56" s="323"/>
      <c r="AD56" s="324"/>
      <c r="AE56" s="307"/>
      <c r="AF56" s="307"/>
      <c r="AG56" s="324"/>
      <c r="AH56" s="324"/>
      <c r="AI56" s="324"/>
      <c r="AJ56" s="324"/>
      <c r="AK56" s="324"/>
      <c r="AL56" s="324"/>
      <c r="AM56" s="324"/>
      <c r="AN56" s="324"/>
      <c r="AO56" s="324"/>
    </row>
    <row r="57" spans="1:41">
      <c r="A57" s="309"/>
    </row>
    <row r="58" spans="1:41">
      <c r="A58" s="309"/>
    </row>
    <row r="59" spans="1:41">
      <c r="A59" s="309"/>
    </row>
    <row r="60" spans="1:41">
      <c r="A60" s="309"/>
    </row>
    <row r="61" spans="1:41">
      <c r="A61" s="309"/>
    </row>
    <row r="62" spans="1:41">
      <c r="A62" s="309"/>
    </row>
    <row r="63" spans="1:41">
      <c r="A63" s="309"/>
    </row>
    <row r="64" spans="1:41">
      <c r="A64" s="309"/>
    </row>
    <row r="65" spans="1:1">
      <c r="A65" s="309"/>
    </row>
    <row r="66" spans="1:1">
      <c r="A66" s="309"/>
    </row>
    <row r="67" spans="1:1">
      <c r="A67" s="309"/>
    </row>
    <row r="68" spans="1:1">
      <c r="A68" s="309"/>
    </row>
  </sheetData>
  <sheetProtection password="CC67" sheet="1" objects="1" scenarios="1" selectLockedCells="1"/>
  <customSheetViews>
    <customSheetView guid="{E07C3741-2D32-4A0E-A6D2-462BF1B0AE44}" showPageBreaks="1" showGridLines="0" zeroValues="0" printArea="1" hiddenColumns="1" view="pageBreakPreview">
      <selection activeCell="C5" sqref="C5:F5"/>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22CC5C8B-E1A0-44D5-9004-AA64A7EE9D42}" showPageBreaks="1" showGridLines="0" zeroValues="0" printArea="1" hiddenColumns="1" view="pageBreakPreview">
      <selection activeCell="C5" sqref="C5:F5"/>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s>
  <mergeCells count="42">
    <mergeCell ref="B18:F18"/>
    <mergeCell ref="A3:F3"/>
    <mergeCell ref="C5:F5"/>
    <mergeCell ref="C15:F15"/>
    <mergeCell ref="B17:F17"/>
    <mergeCell ref="B29:F29"/>
    <mergeCell ref="B19:F19"/>
    <mergeCell ref="B20:F20"/>
    <mergeCell ref="B21:C21"/>
    <mergeCell ref="D21:F21"/>
    <mergeCell ref="B22:C22"/>
    <mergeCell ref="B23:C23"/>
    <mergeCell ref="B24:C24"/>
    <mergeCell ref="B25:C25"/>
    <mergeCell ref="B26:C26"/>
    <mergeCell ref="B27:C27"/>
    <mergeCell ref="B28:F28"/>
    <mergeCell ref="A46:C46"/>
    <mergeCell ref="D46:F46"/>
    <mergeCell ref="B30:F30"/>
    <mergeCell ref="B31:F31"/>
    <mergeCell ref="B32:F32"/>
    <mergeCell ref="B34:F34"/>
    <mergeCell ref="B35:F35"/>
    <mergeCell ref="B36:F36"/>
    <mergeCell ref="B37:F37"/>
    <mergeCell ref="B42:C42"/>
    <mergeCell ref="B33:F33"/>
    <mergeCell ref="A47:C47"/>
    <mergeCell ref="A48:C48"/>
    <mergeCell ref="A49:C49"/>
    <mergeCell ref="D49:F49"/>
    <mergeCell ref="A50:C50"/>
    <mergeCell ref="D50:F50"/>
    <mergeCell ref="A55:F55"/>
    <mergeCell ref="A56:F56"/>
    <mergeCell ref="A51:C51"/>
    <mergeCell ref="D51:F51"/>
    <mergeCell ref="A52:C52"/>
    <mergeCell ref="D52:F52"/>
    <mergeCell ref="A53:C53"/>
    <mergeCell ref="A54:C54"/>
  </mergeCells>
  <conditionalFormatting sqref="B36:F36">
    <cfRule type="expression" dxfId="3" priority="1">
      <formula>$G$36=1</formula>
    </cfRule>
  </conditionalFormatting>
  <pageMargins left="0.75" right="0.77" top="0.62" bottom="0.61" header="0.39" footer="0.32"/>
  <pageSetup scale="69" orientation="portrait" r:id="rId5"/>
  <headerFooter alignWithMargins="0">
    <oddFooter>&amp;R&amp;"Book Antiqua,Bold"&amp;8Bid Form (1st Envelope)  / Page &amp;P of &amp;N</oddFooter>
  </headerFooter>
  <rowBreaks count="2" manualBreakCount="2">
    <brk id="28" max="5" man="1"/>
    <brk id="44" max="5" man="1"/>
  </rowBreaks>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454"/>
      <c r="B2" s="455"/>
      <c r="C2" s="456"/>
      <c r="D2" s="457"/>
      <c r="E2" s="458"/>
      <c r="F2" s="503"/>
      <c r="G2" s="503"/>
      <c r="H2" s="438"/>
      <c r="I2" s="459"/>
    </row>
    <row r="3" spans="1:9" ht="16.5">
      <c r="A3" s="427"/>
      <c r="B3" s="428" t="s">
        <v>261</v>
      </c>
      <c r="C3" s="429"/>
      <c r="D3" s="430"/>
      <c r="E3" s="460"/>
      <c r="F3" s="503"/>
      <c r="G3" s="503"/>
      <c r="H3" s="461">
        <f>SUMIF(I1:I2,"Direct",H1:H2)</f>
        <v>0</v>
      </c>
      <c r="I3" s="431"/>
    </row>
    <row r="4" spans="1:9" ht="33">
      <c r="A4" s="427"/>
      <c r="B4" s="428" t="s">
        <v>262</v>
      </c>
      <c r="C4" s="429"/>
      <c r="D4" s="430"/>
      <c r="E4" s="460"/>
      <c r="F4" s="503"/>
      <c r="G4" s="503"/>
      <c r="H4" s="461">
        <f>SUMIF(J1:J2,"Bought-Out",H1:H2)</f>
        <v>0</v>
      </c>
      <c r="I4" s="431"/>
    </row>
    <row r="5" spans="1:9" ht="16.5">
      <c r="A5" s="432"/>
      <c r="B5" s="428" t="s">
        <v>263</v>
      </c>
      <c r="C5" s="433"/>
      <c r="D5" s="434"/>
      <c r="E5" s="435"/>
      <c r="F5" s="435"/>
      <c r="G5" s="435"/>
      <c r="H5" s="462">
        <f>H3+H4</f>
        <v>0</v>
      </c>
      <c r="I5" s="436"/>
    </row>
    <row r="6" spans="1:9" ht="16.5">
      <c r="A6" s="437"/>
      <c r="B6" s="1009" t="s">
        <v>264</v>
      </c>
      <c r="C6" s="1009"/>
      <c r="D6" s="1009"/>
      <c r="E6" s="438"/>
      <c r="F6" s="503"/>
      <c r="G6" s="503"/>
      <c r="H6" s="461" t="e">
        <f>'Sch-7'!#REF!</f>
        <v>#REF!</v>
      </c>
      <c r="I6" s="439"/>
    </row>
    <row r="7" spans="1:9" ht="17.25" thickBot="1">
      <c r="A7" s="440"/>
      <c r="B7" s="1010" t="s">
        <v>265</v>
      </c>
      <c r="C7" s="1010"/>
      <c r="D7" s="1010"/>
      <c r="E7" s="441"/>
      <c r="F7" s="441"/>
      <c r="G7" s="441"/>
      <c r="H7" s="463" t="e">
        <f>H5+H6</f>
        <v>#REF!</v>
      </c>
      <c r="I7" s="442"/>
    </row>
    <row r="8" spans="1:9" ht="16.5">
      <c r="A8" s="892"/>
      <c r="B8" s="892"/>
      <c r="C8" s="892"/>
      <c r="D8" s="892"/>
      <c r="E8" s="892"/>
      <c r="F8" s="892"/>
      <c r="G8" s="892"/>
    </row>
    <row r="9" spans="1:9" ht="15.75">
      <c r="A9" s="6"/>
      <c r="B9" s="1011"/>
      <c r="C9" s="1011"/>
      <c r="D9" s="1011"/>
      <c r="E9" s="1011"/>
      <c r="F9" s="1011"/>
      <c r="G9" s="1011"/>
    </row>
    <row r="10" spans="1:9" ht="16.5">
      <c r="A10" s="443"/>
      <c r="B10" s="443"/>
      <c r="C10" s="443"/>
      <c r="D10" s="443"/>
      <c r="E10" s="443"/>
      <c r="F10" s="443"/>
      <c r="G10" s="443"/>
    </row>
    <row r="11" spans="1:9" ht="90" customHeight="1">
      <c r="A11" s="444" t="s">
        <v>266</v>
      </c>
      <c r="B11" s="894" t="s">
        <v>267</v>
      </c>
      <c r="C11" s="894"/>
      <c r="D11" s="894"/>
      <c r="E11" s="894"/>
      <c r="F11" s="894"/>
      <c r="G11" s="894"/>
      <c r="H11" s="894"/>
      <c r="I11" s="894"/>
    </row>
    <row r="12" spans="1:9" ht="116.25" customHeight="1">
      <c r="A12" s="445" t="s">
        <v>268</v>
      </c>
      <c r="B12" s="890" t="s">
        <v>269</v>
      </c>
      <c r="C12" s="890"/>
      <c r="D12" s="890"/>
      <c r="E12" s="890"/>
      <c r="F12" s="890"/>
      <c r="G12" s="890"/>
      <c r="H12" s="890"/>
      <c r="I12" s="890"/>
    </row>
    <row r="13" spans="1:9" ht="15.75">
      <c r="A13" s="445"/>
      <c r="B13" s="890"/>
      <c r="C13" s="890"/>
      <c r="D13" s="890"/>
      <c r="E13" s="890"/>
      <c r="F13" s="890"/>
      <c r="G13" s="890"/>
    </row>
    <row r="14" spans="1:9" ht="16.5">
      <c r="A14" s="446" t="s">
        <v>150</v>
      </c>
      <c r="B14" s="447" t="str">
        <f>'Names of Bidder'!D$27&amp;"-"&amp; 'Names of Bidder'!E$27&amp;"-" &amp;'Names of Bidder'!F$27</f>
        <v>--</v>
      </c>
      <c r="C14" s="448"/>
      <c r="D14" s="449"/>
      <c r="E14" s="5"/>
      <c r="F14" s="5"/>
      <c r="G14" s="450"/>
    </row>
    <row r="15" spans="1:9" ht="16.5">
      <c r="A15" s="446" t="s">
        <v>151</v>
      </c>
      <c r="B15" s="447" t="str">
        <f>IF('Names of Bidder'!D$28=0, "", 'Names of Bidder'!D$28)</f>
        <v/>
      </c>
      <c r="C15" s="5"/>
      <c r="D15" s="449" t="s">
        <v>132</v>
      </c>
      <c r="E15" s="450" t="str">
        <f>IF('Names of Bidder'!D$24=0, "", 'Names of Bidder'!D$24)</f>
        <v/>
      </c>
      <c r="F15" s="5"/>
      <c r="G15" s="447" t="str">
        <f>'[1]Names of Bidder'!I14&amp;"-"&amp; '[1]Names of Bidder'!J14&amp;"-" &amp;'[1]Names of Bidder'!K14</f>
        <v>--</v>
      </c>
    </row>
    <row r="16" spans="1:9" ht="16.5">
      <c r="A16" s="451"/>
      <c r="B16" s="452"/>
      <c r="C16" s="453"/>
      <c r="D16" s="449" t="s">
        <v>134</v>
      </c>
      <c r="E16" s="450" t="str">
        <f>IF('Names of Bidder'!D$25=0, "", 'Names of Bidder'!D$25)</f>
        <v/>
      </c>
      <c r="F16" s="453"/>
      <c r="G16" s="453"/>
    </row>
    <row r="18" spans="1:11">
      <c r="A18" t="s">
        <v>275</v>
      </c>
    </row>
    <row r="20" spans="1:11" ht="17.25" thickBot="1">
      <c r="A20" s="464"/>
      <c r="B20" s="465" t="s">
        <v>276</v>
      </c>
      <c r="C20" s="466"/>
      <c r="D20" s="465"/>
      <c r="E20" s="441"/>
      <c r="F20" s="441"/>
      <c r="G20" s="441"/>
      <c r="H20" s="467" t="s">
        <v>290</v>
      </c>
    </row>
    <row r="21" spans="1:11" ht="16.5" thickBot="1">
      <c r="A21" s="468"/>
      <c r="B21" s="1012"/>
      <c r="C21" s="1012"/>
      <c r="D21" s="1012"/>
      <c r="E21" s="1012"/>
      <c r="F21" s="1012"/>
    </row>
    <row r="22" spans="1:11" ht="15.75">
      <c r="A22" s="469"/>
      <c r="B22" s="1013"/>
      <c r="C22" s="1013"/>
      <c r="D22" s="1013"/>
      <c r="E22" s="1013"/>
      <c r="F22" s="1013"/>
    </row>
    <row r="23" spans="1:11" ht="16.5">
      <c r="A23" s="446" t="s">
        <v>150</v>
      </c>
      <c r="B23" s="447" t="s">
        <v>255</v>
      </c>
      <c r="C23" s="470"/>
      <c r="D23" s="449"/>
      <c r="E23" s="5"/>
      <c r="F23" s="5"/>
    </row>
    <row r="24" spans="1:11" ht="16.5">
      <c r="A24" s="446" t="s">
        <v>151</v>
      </c>
      <c r="B24" s="447" t="s">
        <v>256</v>
      </c>
      <c r="C24" s="6"/>
      <c r="D24" s="449" t="s">
        <v>132</v>
      </c>
      <c r="E24" s="450" t="s">
        <v>277</v>
      </c>
      <c r="F24" s="5"/>
    </row>
    <row r="25" spans="1:11" ht="16.5">
      <c r="A25" s="451"/>
      <c r="B25" s="452"/>
      <c r="C25" s="451"/>
      <c r="D25" s="449" t="s">
        <v>134</v>
      </c>
      <c r="E25" s="450" t="s">
        <v>278</v>
      </c>
      <c r="F25" s="453"/>
    </row>
    <row r="27" spans="1:11">
      <c r="A27" t="s">
        <v>279</v>
      </c>
    </row>
    <row r="29" spans="1:11" ht="16.5">
      <c r="A29" s="471"/>
      <c r="B29" s="472" t="s">
        <v>280</v>
      </c>
      <c r="C29" s="472"/>
      <c r="D29" s="472"/>
      <c r="E29" s="473"/>
      <c r="F29" s="473"/>
      <c r="G29" s="473"/>
      <c r="H29" s="473"/>
      <c r="I29" s="473"/>
      <c r="J29" s="473"/>
      <c r="K29" s="474" t="e">
        <f>SUM(#REF!)</f>
        <v>#REF!</v>
      </c>
    </row>
    <row r="30" spans="1:11" ht="15.75">
      <c r="A30" s="469"/>
      <c r="B30" s="1014"/>
      <c r="C30" s="1011"/>
      <c r="D30" s="1011"/>
      <c r="E30" s="1011"/>
      <c r="F30" s="1011"/>
      <c r="G30" s="1011"/>
    </row>
    <row r="31" spans="1:11" ht="16.5">
      <c r="A31" s="475" t="s">
        <v>150</v>
      </c>
      <c r="B31" s="476" t="s">
        <v>255</v>
      </c>
      <c r="C31" s="477"/>
      <c r="D31" s="478"/>
      <c r="E31" s="479"/>
      <c r="F31" s="479"/>
      <c r="G31" s="14"/>
    </row>
    <row r="32" spans="1:11" ht="16.5">
      <c r="A32" s="475" t="s">
        <v>151</v>
      </c>
      <c r="B32" s="476" t="s">
        <v>256</v>
      </c>
      <c r="C32" s="479"/>
      <c r="D32" s="478" t="s">
        <v>132</v>
      </c>
      <c r="E32" s="480" t="s">
        <v>277</v>
      </c>
      <c r="F32" s="479"/>
      <c r="G32" s="14"/>
    </row>
    <row r="33" spans="1:8" ht="16.5">
      <c r="A33" s="481"/>
      <c r="B33" s="482"/>
      <c r="C33" s="483"/>
      <c r="D33" s="478" t="s">
        <v>134</v>
      </c>
      <c r="E33" s="480" t="s">
        <v>278</v>
      </c>
      <c r="F33" s="483"/>
      <c r="G33" s="14"/>
    </row>
    <row r="35" spans="1:8">
      <c r="A35" t="s">
        <v>283</v>
      </c>
    </row>
    <row r="37" spans="1:8" ht="30">
      <c r="A37" s="484" t="s">
        <v>150</v>
      </c>
      <c r="B37" s="485" t="s">
        <v>253</v>
      </c>
      <c r="C37" s="486"/>
      <c r="D37" s="1015" t="s">
        <v>281</v>
      </c>
      <c r="E37" s="1015"/>
      <c r="F37" s="1017"/>
    </row>
    <row r="38" spans="1:8" ht="30">
      <c r="A38" s="484" t="s">
        <v>151</v>
      </c>
      <c r="B38" s="485" t="s">
        <v>254</v>
      </c>
      <c r="C38" s="52"/>
      <c r="D38" s="1015" t="s">
        <v>282</v>
      </c>
      <c r="E38" s="1015"/>
      <c r="F38" s="1017"/>
    </row>
    <row r="40" spans="1:8">
      <c r="A40" t="s">
        <v>284</v>
      </c>
    </row>
    <row r="42" spans="1:8" ht="30">
      <c r="A42" s="487"/>
      <c r="B42" s="488" t="s">
        <v>285</v>
      </c>
      <c r="C42" s="488"/>
      <c r="D42" s="488"/>
      <c r="E42" s="488"/>
      <c r="F42" s="488"/>
      <c r="G42" s="488"/>
      <c r="H42" s="489" t="s">
        <v>291</v>
      </c>
    </row>
    <row r="43" spans="1:8" ht="16.5">
      <c r="A43" s="490"/>
      <c r="B43" s="491"/>
      <c r="C43" s="491"/>
      <c r="D43" s="491"/>
      <c r="E43" s="491"/>
      <c r="F43" s="491"/>
      <c r="G43" s="492"/>
    </row>
    <row r="44" spans="1:8">
      <c r="A44" s="491"/>
      <c r="B44" s="491"/>
      <c r="C44" s="491"/>
      <c r="D44" s="491"/>
      <c r="E44" s="491"/>
      <c r="F44" s="491"/>
      <c r="G44" s="493"/>
    </row>
    <row r="45" spans="1:8">
      <c r="A45" s="1018"/>
      <c r="B45" s="1018"/>
      <c r="C45" s="1018"/>
      <c r="D45" s="1018"/>
      <c r="E45" s="1018"/>
      <c r="F45" s="1018"/>
      <c r="G45" s="1018"/>
    </row>
    <row r="46" spans="1:8">
      <c r="A46" s="494"/>
      <c r="B46" s="494"/>
      <c r="C46" s="1015"/>
      <c r="D46" s="1015"/>
      <c r="E46" s="1015"/>
      <c r="F46" s="1015"/>
      <c r="G46" s="1015"/>
    </row>
    <row r="47" spans="1:8">
      <c r="A47" s="495" t="s">
        <v>150</v>
      </c>
      <c r="B47" s="496" t="s">
        <v>255</v>
      </c>
      <c r="C47" s="1015" t="s">
        <v>286</v>
      </c>
      <c r="D47" s="1015"/>
      <c r="E47" s="1015"/>
      <c r="F47" s="1015"/>
      <c r="G47" s="1015"/>
    </row>
    <row r="48" spans="1:8">
      <c r="A48" s="495" t="s">
        <v>151</v>
      </c>
      <c r="B48" s="497" t="s">
        <v>256</v>
      </c>
      <c r="C48" s="1015" t="s">
        <v>287</v>
      </c>
      <c r="D48" s="1015"/>
      <c r="E48" s="1015"/>
      <c r="F48" s="1015"/>
      <c r="G48" s="1015"/>
    </row>
    <row r="49" spans="1:7" ht="16.5">
      <c r="A49" s="51"/>
      <c r="B49" s="50"/>
      <c r="C49" s="1015"/>
      <c r="D49" s="1015"/>
      <c r="E49" s="1015"/>
      <c r="F49" s="1015"/>
      <c r="G49" s="1015"/>
    </row>
    <row r="50" spans="1:7" ht="16.5">
      <c r="A50" s="51"/>
      <c r="B50" s="50"/>
      <c r="C50" s="498"/>
      <c r="D50" s="498"/>
      <c r="E50" s="498"/>
      <c r="F50" s="498"/>
      <c r="G50" s="498"/>
    </row>
    <row r="51" spans="1:7" ht="16.5">
      <c r="A51" s="499" t="s">
        <v>288</v>
      </c>
      <c r="B51" s="1016" t="s">
        <v>289</v>
      </c>
      <c r="C51" s="1016"/>
      <c r="D51" s="1016"/>
      <c r="E51" s="1016"/>
      <c r="F51" s="1016"/>
      <c r="G51" s="500"/>
    </row>
    <row r="52" spans="1:7" ht="16.5">
      <c r="A52" s="501"/>
      <c r="B52" s="56"/>
      <c r="C52" s="56"/>
      <c r="D52" s="56"/>
      <c r="E52" s="56"/>
      <c r="F52" s="56"/>
      <c r="G52" s="56"/>
    </row>
    <row r="60" spans="1:7">
      <c r="B60" t="s">
        <v>257</v>
      </c>
    </row>
    <row r="61" spans="1:7">
      <c r="B61" t="s">
        <v>258</v>
      </c>
    </row>
  </sheetData>
  <customSheetViews>
    <customSheetView guid="{E07C3741-2D32-4A0E-A6D2-462BF1B0AE44}"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22CC5C8B-E1A0-44D5-9004-AA64A7EE9D42}"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40625" defaultRowHeight="12.75"/>
  <cols>
    <col min="1" max="1" width="13.28515625" style="636" customWidth="1"/>
    <col min="2" max="2" width="25.28515625" style="636" customWidth="1"/>
    <col min="3" max="16384" width="9.140625" style="636"/>
  </cols>
  <sheetData>
    <row r="1" spans="1:4" s="634" customFormat="1" ht="30" customHeight="1">
      <c r="A1" s="1019">
        <f>'Sch-6 After Discount'!D26</f>
        <v>0</v>
      </c>
      <c r="B1" s="1019"/>
    </row>
    <row r="2" spans="1:4" s="634" customFormat="1" ht="30" customHeight="1">
      <c r="A2" s="635"/>
    </row>
    <row r="3" spans="1:4">
      <c r="A3" s="635"/>
    </row>
    <row r="4" spans="1:4">
      <c r="A4" s="637" t="str">
        <f>IF(OR((A1&gt;9999999999),(A1&lt;0)),"Invalid Entry - More than 1000 crore OR -ve value",IF(A1=0, "Rs. Zero Only ",+CONCATENATE("Rs. ", B11,D11,B10,D10,B9,D9,B8,D8,B7,D7,B6," Only")))</f>
        <v xml:space="preserve">Rs. Zero Only </v>
      </c>
      <c r="B4" s="638"/>
    </row>
    <row r="5" spans="1:4">
      <c r="A5" s="639"/>
      <c r="B5" s="638"/>
    </row>
    <row r="6" spans="1:4">
      <c r="A6" s="640">
        <f>-INT(A1/100)*100+ROUND(A1,0)</f>
        <v>0</v>
      </c>
      <c r="B6" s="638" t="str">
        <f t="shared" ref="B6:B11" si="0">IF(A6=0,"",LOOKUP(A6,$A$13:$A$112,$B$13:$B$112))</f>
        <v/>
      </c>
      <c r="D6" s="641"/>
    </row>
    <row r="7" spans="1:4">
      <c r="A7" s="640">
        <f>-INT(A1/1000)*10+INT(A1/100)</f>
        <v>0</v>
      </c>
      <c r="B7" s="638" t="str">
        <f t="shared" si="0"/>
        <v/>
      </c>
      <c r="D7" s="641" t="str">
        <f>+IF(B7="",""," Hundred ")</f>
        <v/>
      </c>
    </row>
    <row r="8" spans="1:4">
      <c r="A8" s="640">
        <f>-INT(A1/100000)*100+INT(A1/1000)</f>
        <v>0</v>
      </c>
      <c r="B8" s="638" t="str">
        <f t="shared" si="0"/>
        <v/>
      </c>
      <c r="D8" s="641" t="str">
        <f>IF((B8=""),IF(C8="",""," Thousand ")," Thousand ")</f>
        <v/>
      </c>
    </row>
    <row r="9" spans="1:4">
      <c r="A9" s="640">
        <f>-INT(A1/10000000)*100+INT(A1/100000)</f>
        <v>0</v>
      </c>
      <c r="B9" s="638" t="str">
        <f t="shared" si="0"/>
        <v/>
      </c>
      <c r="D9" s="641" t="str">
        <f>IF((B9=""),IF(C9="",""," Lac ")," Lac ")</f>
        <v/>
      </c>
    </row>
    <row r="10" spans="1:4">
      <c r="A10" s="640">
        <f>-INT(A1/1000000000)*100+INT(A1/10000000)</f>
        <v>0</v>
      </c>
      <c r="B10" s="642" t="str">
        <f t="shared" si="0"/>
        <v/>
      </c>
      <c r="D10" s="641" t="str">
        <f>IF((B10=""),IF(C10="",""," Crore ")," Crore ")</f>
        <v/>
      </c>
    </row>
    <row r="11" spans="1:4">
      <c r="A11" s="643">
        <f>-INT(A1/10000000000)*1000+INT(A1/1000000000)</f>
        <v>0</v>
      </c>
      <c r="B11" s="642" t="str">
        <f t="shared" si="0"/>
        <v/>
      </c>
      <c r="D11" s="641" t="str">
        <f>IF((B11=""),IF(C11="",""," Hundred ")," Hundred ")</f>
        <v/>
      </c>
    </row>
    <row r="12" spans="1:4">
      <c r="A12" s="638"/>
      <c r="B12" s="638"/>
    </row>
    <row r="13" spans="1:4">
      <c r="A13" s="644">
        <v>1</v>
      </c>
      <c r="B13" s="645" t="s">
        <v>346</v>
      </c>
    </row>
    <row r="14" spans="1:4">
      <c r="A14" s="644">
        <v>2</v>
      </c>
      <c r="B14" s="645" t="s">
        <v>347</v>
      </c>
    </row>
    <row r="15" spans="1:4">
      <c r="A15" s="644">
        <v>3</v>
      </c>
      <c r="B15" s="645" t="s">
        <v>348</v>
      </c>
    </row>
    <row r="16" spans="1:4">
      <c r="A16" s="644">
        <v>4</v>
      </c>
      <c r="B16" s="645" t="s">
        <v>349</v>
      </c>
    </row>
    <row r="17" spans="1:2">
      <c r="A17" s="644">
        <v>5</v>
      </c>
      <c r="B17" s="645" t="s">
        <v>350</v>
      </c>
    </row>
    <row r="18" spans="1:2">
      <c r="A18" s="644">
        <v>6</v>
      </c>
      <c r="B18" s="645" t="s">
        <v>351</v>
      </c>
    </row>
    <row r="19" spans="1:2">
      <c r="A19" s="644">
        <v>7</v>
      </c>
      <c r="B19" s="645" t="s">
        <v>352</v>
      </c>
    </row>
    <row r="20" spans="1:2">
      <c r="A20" s="644">
        <v>8</v>
      </c>
      <c r="B20" s="645" t="s">
        <v>353</v>
      </c>
    </row>
    <row r="21" spans="1:2">
      <c r="A21" s="644">
        <v>9</v>
      </c>
      <c r="B21" s="645" t="s">
        <v>354</v>
      </c>
    </row>
    <row r="22" spans="1:2">
      <c r="A22" s="644">
        <v>10</v>
      </c>
      <c r="B22" s="645" t="s">
        <v>355</v>
      </c>
    </row>
    <row r="23" spans="1:2">
      <c r="A23" s="644">
        <v>11</v>
      </c>
      <c r="B23" s="645" t="s">
        <v>356</v>
      </c>
    </row>
    <row r="24" spans="1:2">
      <c r="A24" s="644">
        <v>12</v>
      </c>
      <c r="B24" s="645" t="s">
        <v>357</v>
      </c>
    </row>
    <row r="25" spans="1:2">
      <c r="A25" s="644">
        <v>13</v>
      </c>
      <c r="B25" s="645" t="s">
        <v>358</v>
      </c>
    </row>
    <row r="26" spans="1:2">
      <c r="A26" s="644">
        <v>14</v>
      </c>
      <c r="B26" s="645" t="s">
        <v>359</v>
      </c>
    </row>
    <row r="27" spans="1:2">
      <c r="A27" s="644">
        <v>15</v>
      </c>
      <c r="B27" s="645" t="s">
        <v>360</v>
      </c>
    </row>
    <row r="28" spans="1:2">
      <c r="A28" s="644">
        <v>16</v>
      </c>
      <c r="B28" s="645" t="s">
        <v>361</v>
      </c>
    </row>
    <row r="29" spans="1:2">
      <c r="A29" s="644">
        <v>17</v>
      </c>
      <c r="B29" s="645" t="s">
        <v>362</v>
      </c>
    </row>
    <row r="30" spans="1:2">
      <c r="A30" s="644">
        <v>18</v>
      </c>
      <c r="B30" s="645" t="s">
        <v>363</v>
      </c>
    </row>
    <row r="31" spans="1:2">
      <c r="A31" s="644">
        <v>19</v>
      </c>
      <c r="B31" s="645" t="s">
        <v>364</v>
      </c>
    </row>
    <row r="32" spans="1:2">
      <c r="A32" s="644">
        <v>20</v>
      </c>
      <c r="B32" s="645" t="s">
        <v>365</v>
      </c>
    </row>
    <row r="33" spans="1:2">
      <c r="A33" s="644">
        <v>21</v>
      </c>
      <c r="B33" s="645" t="s">
        <v>366</v>
      </c>
    </row>
    <row r="34" spans="1:2">
      <c r="A34" s="644">
        <v>22</v>
      </c>
      <c r="B34" s="645" t="s">
        <v>367</v>
      </c>
    </row>
    <row r="35" spans="1:2">
      <c r="A35" s="644">
        <v>23</v>
      </c>
      <c r="B35" s="645" t="s">
        <v>368</v>
      </c>
    </row>
    <row r="36" spans="1:2">
      <c r="A36" s="644">
        <v>24</v>
      </c>
      <c r="B36" s="645" t="s">
        <v>369</v>
      </c>
    </row>
    <row r="37" spans="1:2">
      <c r="A37" s="644">
        <v>25</v>
      </c>
      <c r="B37" s="645" t="s">
        <v>370</v>
      </c>
    </row>
    <row r="38" spans="1:2">
      <c r="A38" s="644">
        <v>26</v>
      </c>
      <c r="B38" s="645" t="s">
        <v>371</v>
      </c>
    </row>
    <row r="39" spans="1:2">
      <c r="A39" s="644">
        <v>27</v>
      </c>
      <c r="B39" s="645" t="s">
        <v>372</v>
      </c>
    </row>
    <row r="40" spans="1:2">
      <c r="A40" s="644">
        <v>28</v>
      </c>
      <c r="B40" s="645" t="s">
        <v>373</v>
      </c>
    </row>
    <row r="41" spans="1:2">
      <c r="A41" s="644">
        <v>29</v>
      </c>
      <c r="B41" s="645" t="s">
        <v>374</v>
      </c>
    </row>
    <row r="42" spans="1:2">
      <c r="A42" s="644">
        <v>30</v>
      </c>
      <c r="B42" s="645" t="s">
        <v>375</v>
      </c>
    </row>
    <row r="43" spans="1:2">
      <c r="A43" s="644">
        <v>31</v>
      </c>
      <c r="B43" s="645" t="s">
        <v>376</v>
      </c>
    </row>
    <row r="44" spans="1:2">
      <c r="A44" s="644">
        <v>32</v>
      </c>
      <c r="B44" s="645" t="s">
        <v>377</v>
      </c>
    </row>
    <row r="45" spans="1:2">
      <c r="A45" s="644">
        <v>33</v>
      </c>
      <c r="B45" s="645" t="s">
        <v>378</v>
      </c>
    </row>
    <row r="46" spans="1:2">
      <c r="A46" s="644">
        <v>34</v>
      </c>
      <c r="B46" s="645" t="s">
        <v>379</v>
      </c>
    </row>
    <row r="47" spans="1:2">
      <c r="A47" s="644">
        <v>35</v>
      </c>
      <c r="B47" s="645" t="s">
        <v>380</v>
      </c>
    </row>
    <row r="48" spans="1:2">
      <c r="A48" s="644">
        <v>36</v>
      </c>
      <c r="B48" s="645" t="s">
        <v>381</v>
      </c>
    </row>
    <row r="49" spans="1:2">
      <c r="A49" s="644">
        <v>37</v>
      </c>
      <c r="B49" s="645" t="s">
        <v>382</v>
      </c>
    </row>
    <row r="50" spans="1:2">
      <c r="A50" s="644">
        <v>38</v>
      </c>
      <c r="B50" s="645" t="s">
        <v>383</v>
      </c>
    </row>
    <row r="51" spans="1:2">
      <c r="A51" s="644">
        <v>39</v>
      </c>
      <c r="B51" s="645" t="s">
        <v>384</v>
      </c>
    </row>
    <row r="52" spans="1:2">
      <c r="A52" s="644">
        <v>40</v>
      </c>
      <c r="B52" s="645" t="s">
        <v>385</v>
      </c>
    </row>
    <row r="53" spans="1:2">
      <c r="A53" s="644">
        <v>41</v>
      </c>
      <c r="B53" s="645" t="s">
        <v>386</v>
      </c>
    </row>
    <row r="54" spans="1:2">
      <c r="A54" s="644">
        <v>42</v>
      </c>
      <c r="B54" s="645" t="s">
        <v>387</v>
      </c>
    </row>
    <row r="55" spans="1:2">
      <c r="A55" s="644">
        <v>43</v>
      </c>
      <c r="B55" s="645" t="s">
        <v>388</v>
      </c>
    </row>
    <row r="56" spans="1:2">
      <c r="A56" s="644">
        <v>44</v>
      </c>
      <c r="B56" s="645" t="s">
        <v>389</v>
      </c>
    </row>
    <row r="57" spans="1:2">
      <c r="A57" s="644">
        <v>45</v>
      </c>
      <c r="B57" s="645" t="s">
        <v>390</v>
      </c>
    </row>
    <row r="58" spans="1:2">
      <c r="A58" s="644">
        <v>46</v>
      </c>
      <c r="B58" s="645" t="s">
        <v>391</v>
      </c>
    </row>
    <row r="59" spans="1:2">
      <c r="A59" s="644">
        <v>47</v>
      </c>
      <c r="B59" s="645" t="s">
        <v>392</v>
      </c>
    </row>
    <row r="60" spans="1:2">
      <c r="A60" s="644">
        <v>48</v>
      </c>
      <c r="B60" s="645" t="s">
        <v>393</v>
      </c>
    </row>
    <row r="61" spans="1:2">
      <c r="A61" s="644">
        <v>49</v>
      </c>
      <c r="B61" s="645" t="s">
        <v>394</v>
      </c>
    </row>
    <row r="62" spans="1:2">
      <c r="A62" s="644">
        <v>50</v>
      </c>
      <c r="B62" s="645" t="s">
        <v>395</v>
      </c>
    </row>
    <row r="63" spans="1:2">
      <c r="A63" s="644">
        <v>51</v>
      </c>
      <c r="B63" s="645" t="s">
        <v>396</v>
      </c>
    </row>
    <row r="64" spans="1:2">
      <c r="A64" s="644">
        <v>52</v>
      </c>
      <c r="B64" s="645" t="s">
        <v>397</v>
      </c>
    </row>
    <row r="65" spans="1:2">
      <c r="A65" s="644">
        <v>53</v>
      </c>
      <c r="B65" s="645" t="s">
        <v>398</v>
      </c>
    </row>
    <row r="66" spans="1:2">
      <c r="A66" s="644">
        <v>54</v>
      </c>
      <c r="B66" s="645" t="s">
        <v>399</v>
      </c>
    </row>
    <row r="67" spans="1:2">
      <c r="A67" s="644">
        <v>55</v>
      </c>
      <c r="B67" s="645" t="s">
        <v>400</v>
      </c>
    </row>
    <row r="68" spans="1:2">
      <c r="A68" s="644">
        <v>56</v>
      </c>
      <c r="B68" s="645" t="s">
        <v>401</v>
      </c>
    </row>
    <row r="69" spans="1:2">
      <c r="A69" s="644">
        <v>57</v>
      </c>
      <c r="B69" s="645" t="s">
        <v>402</v>
      </c>
    </row>
    <row r="70" spans="1:2">
      <c r="A70" s="644">
        <v>58</v>
      </c>
      <c r="B70" s="645" t="s">
        <v>403</v>
      </c>
    </row>
    <row r="71" spans="1:2">
      <c r="A71" s="644">
        <v>59</v>
      </c>
      <c r="B71" s="645" t="s">
        <v>404</v>
      </c>
    </row>
    <row r="72" spans="1:2">
      <c r="A72" s="644">
        <v>60</v>
      </c>
      <c r="B72" s="645" t="s">
        <v>405</v>
      </c>
    </row>
    <row r="73" spans="1:2">
      <c r="A73" s="644">
        <v>61</v>
      </c>
      <c r="B73" s="645" t="s">
        <v>406</v>
      </c>
    </row>
    <row r="74" spans="1:2">
      <c r="A74" s="644">
        <v>62</v>
      </c>
      <c r="B74" s="645" t="s">
        <v>407</v>
      </c>
    </row>
    <row r="75" spans="1:2">
      <c r="A75" s="644">
        <v>63</v>
      </c>
      <c r="B75" s="645" t="s">
        <v>408</v>
      </c>
    </row>
    <row r="76" spans="1:2">
      <c r="A76" s="644">
        <v>64</v>
      </c>
      <c r="B76" s="645" t="s">
        <v>409</v>
      </c>
    </row>
    <row r="77" spans="1:2">
      <c r="A77" s="644">
        <v>65</v>
      </c>
      <c r="B77" s="645" t="s">
        <v>410</v>
      </c>
    </row>
    <row r="78" spans="1:2">
      <c r="A78" s="644">
        <v>66</v>
      </c>
      <c r="B78" s="645" t="s">
        <v>411</v>
      </c>
    </row>
    <row r="79" spans="1:2">
      <c r="A79" s="644">
        <v>67</v>
      </c>
      <c r="B79" s="645" t="s">
        <v>412</v>
      </c>
    </row>
    <row r="80" spans="1:2">
      <c r="A80" s="644">
        <v>68</v>
      </c>
      <c r="B80" s="645" t="s">
        <v>413</v>
      </c>
    </row>
    <row r="81" spans="1:2">
      <c r="A81" s="644">
        <v>69</v>
      </c>
      <c r="B81" s="645" t="s">
        <v>414</v>
      </c>
    </row>
    <row r="82" spans="1:2">
      <c r="A82" s="644">
        <v>70</v>
      </c>
      <c r="B82" s="645" t="s">
        <v>415</v>
      </c>
    </row>
    <row r="83" spans="1:2">
      <c r="A83" s="644">
        <v>71</v>
      </c>
      <c r="B83" s="645" t="s">
        <v>416</v>
      </c>
    </row>
    <row r="84" spans="1:2">
      <c r="A84" s="644">
        <v>72</v>
      </c>
      <c r="B84" s="645" t="s">
        <v>417</v>
      </c>
    </row>
    <row r="85" spans="1:2">
      <c r="A85" s="644">
        <v>73</v>
      </c>
      <c r="B85" s="645" t="s">
        <v>418</v>
      </c>
    </row>
    <row r="86" spans="1:2">
      <c r="A86" s="644">
        <v>74</v>
      </c>
      <c r="B86" s="645" t="s">
        <v>419</v>
      </c>
    </row>
    <row r="87" spans="1:2">
      <c r="A87" s="644">
        <v>75</v>
      </c>
      <c r="B87" s="645" t="s">
        <v>420</v>
      </c>
    </row>
    <row r="88" spans="1:2">
      <c r="A88" s="644">
        <v>76</v>
      </c>
      <c r="B88" s="645" t="s">
        <v>421</v>
      </c>
    </row>
    <row r="89" spans="1:2">
      <c r="A89" s="644">
        <v>77</v>
      </c>
      <c r="B89" s="645" t="s">
        <v>422</v>
      </c>
    </row>
    <row r="90" spans="1:2">
      <c r="A90" s="644">
        <v>78</v>
      </c>
      <c r="B90" s="645" t="s">
        <v>423</v>
      </c>
    </row>
    <row r="91" spans="1:2">
      <c r="A91" s="644">
        <v>79</v>
      </c>
      <c r="B91" s="645" t="s">
        <v>424</v>
      </c>
    </row>
    <row r="92" spans="1:2">
      <c r="A92" s="644">
        <v>80</v>
      </c>
      <c r="B92" s="645" t="s">
        <v>425</v>
      </c>
    </row>
    <row r="93" spans="1:2">
      <c r="A93" s="644">
        <v>81</v>
      </c>
      <c r="B93" s="645" t="s">
        <v>426</v>
      </c>
    </row>
    <row r="94" spans="1:2">
      <c r="A94" s="644">
        <v>82</v>
      </c>
      <c r="B94" s="645" t="s">
        <v>427</v>
      </c>
    </row>
    <row r="95" spans="1:2">
      <c r="A95" s="644">
        <v>83</v>
      </c>
      <c r="B95" s="645" t="s">
        <v>428</v>
      </c>
    </row>
    <row r="96" spans="1:2">
      <c r="A96" s="644">
        <v>84</v>
      </c>
      <c r="B96" s="645" t="s">
        <v>429</v>
      </c>
    </row>
    <row r="97" spans="1:2">
      <c r="A97" s="644">
        <v>85</v>
      </c>
      <c r="B97" s="645" t="s">
        <v>430</v>
      </c>
    </row>
    <row r="98" spans="1:2">
      <c r="A98" s="644">
        <v>86</v>
      </c>
      <c r="B98" s="645" t="s">
        <v>431</v>
      </c>
    </row>
    <row r="99" spans="1:2">
      <c r="A99" s="644">
        <v>87</v>
      </c>
      <c r="B99" s="645" t="s">
        <v>432</v>
      </c>
    </row>
    <row r="100" spans="1:2">
      <c r="A100" s="644">
        <v>88</v>
      </c>
      <c r="B100" s="645" t="s">
        <v>433</v>
      </c>
    </row>
    <row r="101" spans="1:2">
      <c r="A101" s="644">
        <v>89</v>
      </c>
      <c r="B101" s="645" t="s">
        <v>434</v>
      </c>
    </row>
    <row r="102" spans="1:2">
      <c r="A102" s="644">
        <v>90</v>
      </c>
      <c r="B102" s="645" t="s">
        <v>435</v>
      </c>
    </row>
    <row r="103" spans="1:2">
      <c r="A103" s="644">
        <v>91</v>
      </c>
      <c r="B103" s="645" t="s">
        <v>436</v>
      </c>
    </row>
    <row r="104" spans="1:2">
      <c r="A104" s="644">
        <v>92</v>
      </c>
      <c r="B104" s="645" t="s">
        <v>437</v>
      </c>
    </row>
    <row r="105" spans="1:2">
      <c r="A105" s="644">
        <v>93</v>
      </c>
      <c r="B105" s="645" t="s">
        <v>438</v>
      </c>
    </row>
    <row r="106" spans="1:2">
      <c r="A106" s="644">
        <v>94</v>
      </c>
      <c r="B106" s="645" t="s">
        <v>439</v>
      </c>
    </row>
    <row r="107" spans="1:2">
      <c r="A107" s="644">
        <v>95</v>
      </c>
      <c r="B107" s="645" t="s">
        <v>440</v>
      </c>
    </row>
    <row r="108" spans="1:2">
      <c r="A108" s="644">
        <v>96</v>
      </c>
      <c r="B108" s="645" t="s">
        <v>441</v>
      </c>
    </row>
    <row r="109" spans="1:2">
      <c r="A109" s="644">
        <v>97</v>
      </c>
      <c r="B109" s="645" t="s">
        <v>442</v>
      </c>
    </row>
    <row r="110" spans="1:2">
      <c r="A110" s="644">
        <v>98</v>
      </c>
      <c r="B110" s="645" t="s">
        <v>443</v>
      </c>
    </row>
    <row r="111" spans="1:2">
      <c r="A111" s="644">
        <v>99</v>
      </c>
      <c r="B111" s="645" t="s">
        <v>444</v>
      </c>
    </row>
    <row r="112" spans="1:2">
      <c r="A112" s="644">
        <v>100</v>
      </c>
      <c r="B112" s="645" t="s">
        <v>445</v>
      </c>
    </row>
  </sheetData>
  <sheetProtection selectLockedCells="1" selectUnlockedCells="1"/>
  <customSheetViews>
    <customSheetView guid="{E07C3741-2D32-4A0E-A6D2-462BF1B0AE44}" state="hidden">
      <selection activeCell="A4" sqref="A4"/>
      <pageMargins left="0.75" right="0.75" top="1" bottom="1" header="0.5" footer="0.5"/>
      <pageSetup orientation="portrait" r:id="rId1"/>
      <headerFooter alignWithMargins="0"/>
    </customSheetView>
    <customSheetView guid="{BF4E98EC-B3A8-42CF-8525-78BE0EF2C154}" state="hidden">
      <selection activeCell="A4" sqref="A4"/>
      <pageMargins left="0.75" right="0.75" top="1" bottom="1" header="0.5" footer="0.5"/>
      <pageSetup orientation="portrait" r:id="rId2"/>
      <headerFooter alignWithMargins="0"/>
    </customSheetView>
    <customSheetView guid="{83920EE0-E8FD-48B1-9AB8-BA60512AB904}" state="hidden">
      <selection activeCell="A4" sqref="A4"/>
      <pageMargins left="0.75" right="0.75" top="1" bottom="1" header="0.5" footer="0.5"/>
      <pageSetup orientation="portrait" r:id="rId3"/>
      <headerFooter alignWithMargins="0"/>
    </customSheetView>
    <customSheetView guid="{22CC5C8B-E1A0-44D5-9004-AA64A7EE9D42}" state="hidden">
      <selection activeCell="A4" sqref="A4"/>
      <pageMargins left="0.75" right="0.75" top="1" bottom="1" header="0.5" footer="0.5"/>
      <pageSetup orientation="portrait" r:id="rId4"/>
      <headerFooter alignWithMargins="0"/>
    </customSheetView>
  </customSheetViews>
  <mergeCells count="1">
    <mergeCell ref="A1:B1"/>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Parvinder Malik {परविंदर मलिक}</cp:lastModifiedBy>
  <cp:lastPrinted>2020-01-29T10:23:14Z</cp:lastPrinted>
  <dcterms:created xsi:type="dcterms:W3CDTF">2014-08-12T11:34:40Z</dcterms:created>
  <dcterms:modified xsi:type="dcterms:W3CDTF">2020-02-27T05:24:48Z</dcterms:modified>
</cp:coreProperties>
</file>